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4025\Desktop\Čistilni servisi\"/>
    </mc:Choice>
  </mc:AlternateContent>
  <xr:revisionPtr revIDLastSave="0" documentId="13_ncr:1_{D01B8A1E-9B22-4D98-BC40-83221F7EB7C2}" xr6:coauthVersionLast="36" xr6:coauthVersionMax="36" xr10:uidLastSave="{00000000-0000-0000-0000-000000000000}"/>
  <bookViews>
    <workbookView xWindow="0" yWindow="-120" windowWidth="28800" windowHeight="13545" xr2:uid="{00000000-000D-0000-FFFF-FFFF00000000}"/>
  </bookViews>
  <sheets>
    <sheet name="Sklop 1" sheetId="6" r:id="rId1"/>
    <sheet name="Sklop 2" sheetId="5" r:id="rId2"/>
    <sheet name="Sklop 3 " sheetId="2" r:id="rId3"/>
    <sheet name="Sklop 4" sheetId="4" r:id="rId4"/>
    <sheet name="Sklop 5" sheetId="7" r:id="rId5"/>
    <sheet name="Sklop 6" sheetId="8" r:id="rId6"/>
  </sheets>
  <definedNames>
    <definedName name="_xlnm.Print_Area" localSheetId="0">'Sklop 1'!$A$1:$E$62</definedName>
    <definedName name="_xlnm.Print_Area" localSheetId="1">'Sklop 2'!$A$1:$E$104</definedName>
    <definedName name="_xlnm.Print_Area" localSheetId="2">'Sklop 3 '!$A$1:$E$103</definedName>
    <definedName name="_xlnm.Print_Area" localSheetId="3">'Sklop 4'!$A$1:$E$132</definedName>
    <definedName name="_xlnm.Print_Area" localSheetId="4">'Sklop 5'!$A$1:$E$95</definedName>
    <definedName name="_xlnm.Print_Area" localSheetId="5">'Sklop 6'!$A$1:$E$244</definedName>
  </definedNames>
  <calcPr calcId="191029"/>
</workbook>
</file>

<file path=xl/calcChain.xml><?xml version="1.0" encoding="utf-8"?>
<calcChain xmlns="http://schemas.openxmlformats.org/spreadsheetml/2006/main">
  <c r="E10" i="6" l="1"/>
  <c r="E9" i="6"/>
  <c r="E14" i="6" l="1"/>
  <c r="E13" i="6"/>
  <c r="E22" i="5" l="1"/>
  <c r="E21" i="5"/>
  <c r="E20" i="5"/>
  <c r="E19" i="5"/>
  <c r="E18" i="5"/>
  <c r="E17" i="5"/>
  <c r="E16" i="5"/>
  <c r="E23" i="5" l="1"/>
  <c r="E62" i="5" s="1"/>
  <c r="E133" i="8"/>
  <c r="E134" i="8"/>
  <c r="E135" i="8"/>
  <c r="E136" i="8"/>
  <c r="E137" i="8"/>
  <c r="E123" i="8"/>
  <c r="E124" i="8"/>
  <c r="E125" i="8"/>
  <c r="E126" i="8"/>
  <c r="E127" i="8"/>
  <c r="E113" i="8"/>
  <c r="E114" i="8"/>
  <c r="E115" i="8"/>
  <c r="E116" i="8"/>
  <c r="E117" i="8"/>
  <c r="E103" i="8"/>
  <c r="E104" i="8"/>
  <c r="E105" i="8"/>
  <c r="E106" i="8"/>
  <c r="E107" i="8"/>
  <c r="E94" i="8"/>
  <c r="E95" i="8"/>
  <c r="E96" i="8"/>
  <c r="E97" i="8"/>
  <c r="E83" i="8"/>
  <c r="E84" i="8"/>
  <c r="E86" i="8"/>
  <c r="E87" i="8"/>
  <c r="E88" i="8"/>
  <c r="E72" i="8"/>
  <c r="E73" i="8"/>
  <c r="E74" i="8"/>
  <c r="E75" i="8"/>
  <c r="E76" i="8"/>
  <c r="E66" i="8"/>
  <c r="E67" i="8"/>
  <c r="E56" i="8"/>
  <c r="E57" i="8"/>
  <c r="E58" i="8"/>
  <c r="E59" i="8"/>
  <c r="E60" i="8"/>
  <c r="E51" i="8"/>
  <c r="E47" i="8"/>
  <c r="E48" i="8"/>
  <c r="E49" i="8"/>
  <c r="E50" i="8"/>
  <c r="E37" i="8"/>
  <c r="E38" i="8"/>
  <c r="E39" i="8"/>
  <c r="E40" i="8"/>
  <c r="E41" i="8"/>
  <c r="E27" i="8"/>
  <c r="E28" i="8"/>
  <c r="E29" i="8"/>
  <c r="E30" i="8"/>
  <c r="E31" i="8"/>
  <c r="E17" i="8"/>
  <c r="E18" i="8"/>
  <c r="E19" i="8"/>
  <c r="E20" i="8"/>
  <c r="E21" i="8"/>
  <c r="E138" i="8"/>
  <c r="E128" i="8"/>
  <c r="E118" i="8"/>
  <c r="E108" i="8"/>
  <c r="E98" i="8"/>
  <c r="E89" i="8"/>
  <c r="E77" i="8"/>
  <c r="E61" i="8"/>
  <c r="E42" i="8"/>
  <c r="E32" i="8"/>
  <c r="E22" i="8"/>
  <c r="E132" i="8"/>
  <c r="E122" i="8"/>
  <c r="E112" i="8"/>
  <c r="E102" i="8"/>
  <c r="E93" i="8"/>
  <c r="E82" i="8"/>
  <c r="E71" i="8"/>
  <c r="E65" i="8"/>
  <c r="E55" i="8"/>
  <c r="E46" i="8"/>
  <c r="E36" i="8"/>
  <c r="E26" i="8"/>
  <c r="E16" i="8"/>
  <c r="E12" i="8"/>
  <c r="E7" i="8"/>
  <c r="E8" i="8"/>
  <c r="E9" i="8"/>
  <c r="E10" i="8"/>
  <c r="E11" i="8"/>
  <c r="E6" i="8"/>
  <c r="E38" i="7"/>
  <c r="E39" i="7"/>
  <c r="E40" i="7"/>
  <c r="E41" i="7"/>
  <c r="E42" i="7"/>
  <c r="E43" i="7"/>
  <c r="E44" i="7"/>
  <c r="E45" i="7"/>
  <c r="E46" i="7"/>
  <c r="E47" i="7"/>
  <c r="E37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3" i="7"/>
  <c r="E24" i="7"/>
  <c r="E25" i="7"/>
  <c r="E26" i="7"/>
  <c r="E27" i="7"/>
  <c r="E28" i="7"/>
  <c r="E29" i="7"/>
  <c r="E30" i="7"/>
  <c r="E31" i="7"/>
  <c r="E32" i="7"/>
  <c r="E33" i="7"/>
  <c r="E6" i="7"/>
  <c r="E68" i="4"/>
  <c r="E64" i="4"/>
  <c r="E65" i="4"/>
  <c r="E66" i="4"/>
  <c r="E67" i="4"/>
  <c r="E55" i="4"/>
  <c r="E56" i="4"/>
  <c r="E57" i="4"/>
  <c r="E41" i="4"/>
  <c r="E42" i="4"/>
  <c r="E43" i="4"/>
  <c r="E44" i="4"/>
  <c r="E45" i="4"/>
  <c r="E46" i="4"/>
  <c r="E47" i="4"/>
  <c r="E48" i="4"/>
  <c r="E31" i="4"/>
  <c r="E32" i="4"/>
  <c r="E33" i="4"/>
  <c r="E34" i="4"/>
  <c r="E21" i="4"/>
  <c r="E22" i="4"/>
  <c r="E23" i="4"/>
  <c r="E24" i="4"/>
  <c r="E7" i="4"/>
  <c r="E8" i="4"/>
  <c r="E9" i="4"/>
  <c r="E10" i="4"/>
  <c r="E11" i="4"/>
  <c r="E12" i="4"/>
  <c r="E13" i="4"/>
  <c r="E14" i="4"/>
  <c r="E58" i="4"/>
  <c r="E49" i="4"/>
  <c r="E35" i="4"/>
  <c r="E25" i="4"/>
  <c r="E15" i="4"/>
  <c r="E63" i="4"/>
  <c r="E54" i="4"/>
  <c r="E59" i="4" s="1"/>
  <c r="E82" i="4" s="1"/>
  <c r="E40" i="4"/>
  <c r="E30" i="4"/>
  <c r="E20" i="4"/>
  <c r="E6" i="4"/>
  <c r="E49" i="2"/>
  <c r="E50" i="2"/>
  <c r="E51" i="2"/>
  <c r="E43" i="2"/>
  <c r="E35" i="2"/>
  <c r="E36" i="2"/>
  <c r="E37" i="2"/>
  <c r="E38" i="2"/>
  <c r="E39" i="2"/>
  <c r="E40" i="2"/>
  <c r="E41" i="2"/>
  <c r="E42" i="2"/>
  <c r="E27" i="2"/>
  <c r="E28" i="2"/>
  <c r="E52" i="2"/>
  <c r="E29" i="2"/>
  <c r="E21" i="2"/>
  <c r="E19" i="2"/>
  <c r="E20" i="2"/>
  <c r="E48" i="2"/>
  <c r="E34" i="2"/>
  <c r="E26" i="2"/>
  <c r="E18" i="2"/>
  <c r="E13" i="2"/>
  <c r="E7" i="2"/>
  <c r="E8" i="2"/>
  <c r="E9" i="2"/>
  <c r="E10" i="2"/>
  <c r="E11" i="2"/>
  <c r="E12" i="2"/>
  <c r="E6" i="2"/>
  <c r="E16" i="6"/>
  <c r="E7" i="6"/>
  <c r="E8" i="6"/>
  <c r="E11" i="6"/>
  <c r="E12" i="6"/>
  <c r="E15" i="6"/>
  <c r="E6" i="6"/>
  <c r="E7" i="5"/>
  <c r="E53" i="5"/>
  <c r="E49" i="5"/>
  <c r="E50" i="5"/>
  <c r="E51" i="5"/>
  <c r="E52" i="5"/>
  <c r="E48" i="5"/>
  <c r="E43" i="5"/>
  <c r="E36" i="5"/>
  <c r="E37" i="5"/>
  <c r="E38" i="5"/>
  <c r="E39" i="5"/>
  <c r="E40" i="5"/>
  <c r="E41" i="5"/>
  <c r="E42" i="5"/>
  <c r="E35" i="5"/>
  <c r="E30" i="5"/>
  <c r="E28" i="5"/>
  <c r="E29" i="5"/>
  <c r="E27" i="5"/>
  <c r="E11" i="5"/>
  <c r="E8" i="5"/>
  <c r="E9" i="5"/>
  <c r="C85" i="8"/>
  <c r="E85" i="8" s="1"/>
  <c r="C10" i="5"/>
  <c r="E10" i="5" s="1"/>
  <c r="E36" i="4" l="1"/>
  <c r="E78" i="4" s="1"/>
  <c r="E26" i="4"/>
  <c r="E76" i="4" s="1"/>
  <c r="E99" i="8"/>
  <c r="E162" i="8" s="1"/>
  <c r="E33" i="8"/>
  <c r="E148" i="8" s="1"/>
  <c r="E52" i="8"/>
  <c r="E152" i="8" s="1"/>
  <c r="E62" i="8"/>
  <c r="E154" i="8" s="1"/>
  <c r="E129" i="8"/>
  <c r="E168" i="8" s="1"/>
  <c r="E109" i="8"/>
  <c r="E164" i="8" s="1"/>
  <c r="E119" i="8"/>
  <c r="E166" i="8" s="1"/>
  <c r="E23" i="8"/>
  <c r="E146" i="8" s="1"/>
  <c r="E68" i="8"/>
  <c r="E156" i="8" s="1"/>
  <c r="E78" i="8"/>
  <c r="E158" i="8" s="1"/>
  <c r="E69" i="4"/>
  <c r="E84" i="4" s="1"/>
  <c r="E16" i="4"/>
  <c r="E74" i="4" s="1"/>
  <c r="E86" i="4" s="1"/>
  <c r="E88" i="4" s="1"/>
  <c r="E31" i="5"/>
  <c r="E64" i="5" s="1"/>
  <c r="E44" i="5"/>
  <c r="E66" i="5" s="1"/>
  <c r="E139" i="8"/>
  <c r="E170" i="8" s="1"/>
  <c r="E43" i="8"/>
  <c r="E150" i="8" s="1"/>
  <c r="E13" i="8"/>
  <c r="E144" i="8" s="1"/>
  <c r="E90" i="8"/>
  <c r="E160" i="8" s="1"/>
  <c r="E48" i="7"/>
  <c r="E50" i="4"/>
  <c r="E80" i="4" s="1"/>
  <c r="E53" i="2"/>
  <c r="E66" i="2" s="1"/>
  <c r="E44" i="2"/>
  <c r="E64" i="2" s="1"/>
  <c r="E30" i="2"/>
  <c r="E62" i="2" s="1"/>
  <c r="E22" i="2"/>
  <c r="E60" i="2" s="1"/>
  <c r="E14" i="2"/>
  <c r="E58" i="2" s="1"/>
  <c r="E17" i="6"/>
  <c r="E21" i="6" s="1"/>
  <c r="E23" i="6" s="1"/>
  <c r="E25" i="6" s="1"/>
  <c r="E54" i="5"/>
  <c r="E68" i="5" s="1"/>
  <c r="C22" i="7"/>
  <c r="E22" i="7" s="1"/>
  <c r="E34" i="7" s="1"/>
  <c r="E52" i="7" s="1"/>
  <c r="E172" i="8" l="1"/>
  <c r="E174" i="8" s="1"/>
  <c r="E90" i="4"/>
  <c r="E92" i="4" s="1"/>
  <c r="E56" i="7"/>
  <c r="E58" i="7" s="1"/>
  <c r="E68" i="2"/>
  <c r="E70" i="2" s="1"/>
  <c r="E176" i="8"/>
  <c r="E178" i="8" s="1"/>
  <c r="E27" i="6"/>
  <c r="E72" i="2"/>
  <c r="E74" i="2" s="1"/>
  <c r="C6" i="5"/>
  <c r="E6" i="5" s="1"/>
  <c r="E12" i="5" s="1"/>
  <c r="E60" i="5" l="1"/>
  <c r="E70" i="5" s="1"/>
  <c r="E72" i="5" s="1"/>
  <c r="E74" i="5" s="1"/>
  <c r="E76" i="5" s="1"/>
</calcChain>
</file>

<file path=xl/sharedStrings.xml><?xml version="1.0" encoding="utf-8"?>
<sst xmlns="http://schemas.openxmlformats.org/spreadsheetml/2006/main" count="954" uniqueCount="215">
  <si>
    <t>Cena/EM v € brez DDV</t>
  </si>
  <si>
    <t>Površine  m2</t>
  </si>
  <si>
    <t>SANITARIJE IN UMIVALNICE - talna površina</t>
  </si>
  <si>
    <t>SANITARIJE IN UMIVALNICE - površina sten</t>
  </si>
  <si>
    <t>UPRAVNA STAVBA ELEKTRO MARIBOR d.d.</t>
  </si>
  <si>
    <t>HIGIENSKO - SANITARNI MATERIAL</t>
  </si>
  <si>
    <t>1 komplet</t>
  </si>
  <si>
    <t>ČIŠČENJE TALNIH POVRŠIN</t>
  </si>
  <si>
    <t>SKUPAJ :</t>
  </si>
  <si>
    <t>NADZORNIŠTVO RAČE</t>
  </si>
  <si>
    <t>NADZORNIŠTVO LENDAVA</t>
  </si>
  <si>
    <t>NADZORNIŠTVO MAČKOVCI</t>
  </si>
  <si>
    <t>NADZORNIŠTVO LENART</t>
  </si>
  <si>
    <t>V ceni čiščenja za 1 m2 je zajeto:</t>
  </si>
  <si>
    <t xml:space="preserve"> - dnevno brisanje zunanjih površin pisarniškega pohištva in ostale opreme</t>
  </si>
  <si>
    <t>Opomba:</t>
  </si>
  <si>
    <t>Tip poda</t>
  </si>
  <si>
    <t>parket</t>
  </si>
  <si>
    <t>pvc pod</t>
  </si>
  <si>
    <t>tekstil</t>
  </si>
  <si>
    <t>kamen</t>
  </si>
  <si>
    <t>SKUPAJ:</t>
  </si>
  <si>
    <t>keramika</t>
  </si>
  <si>
    <t>steklena vrata</t>
  </si>
  <si>
    <t>NADZORNIŠTVO ORMOŽ</t>
  </si>
  <si>
    <t>laminat</t>
  </si>
  <si>
    <t>Na posameznih lokacijah, ki so predmet javnega razpisa, so montirani naslednji podajalci papirnatih brisač:</t>
  </si>
  <si>
    <t>Na posameznih lokacijah, ki so predmet javnega razpisa, so montirani naslednji podajalci WC papirja:</t>
  </si>
  <si>
    <t>Število zaposlenih = 6</t>
  </si>
  <si>
    <t>Število zaposlenih = 13</t>
  </si>
  <si>
    <t>Število zaposelnih = 10</t>
  </si>
  <si>
    <t>epoksi premaz</t>
  </si>
  <si>
    <t>granitogres</t>
  </si>
  <si>
    <t>noraplan</t>
  </si>
  <si>
    <t>epoksi</t>
  </si>
  <si>
    <t>PVC</t>
  </si>
  <si>
    <t>beton</t>
  </si>
  <si>
    <t>Število zaposlenih = 10</t>
  </si>
  <si>
    <t>GLAVNO SKLADIŠČE</t>
  </si>
  <si>
    <t xml:space="preserve"> - dnevno popolno in celovito čiščenje umivalnic in sanitarij</t>
  </si>
  <si>
    <t>V kolikor podajalniki niso nameščeni, izvajalec namesti svoje po predhodni odobritvi naročnika.</t>
  </si>
  <si>
    <t>Za čiščenje se uporabljajo sredstva, ki niso kakorkoli škodljiva zdravju oziroma, ki ne poškodujejo tal, pisarniškega inventarja in druge opreme!</t>
  </si>
  <si>
    <t>Keramika</t>
  </si>
  <si>
    <t>Parket</t>
  </si>
  <si>
    <t>GRADBENA SKUPINA SLOVENSKA BISTRICA</t>
  </si>
  <si>
    <t>NADZORNIŠTVO SLOVENSKE KONJICE</t>
  </si>
  <si>
    <t>NADZORNIŠTVO ŠENTILJ</t>
  </si>
  <si>
    <t>OE SLOVENSKA  BISTRICA</t>
  </si>
  <si>
    <t>OE SLOVENSKA BISTRICA</t>
  </si>
  <si>
    <t>OE PTUJ</t>
  </si>
  <si>
    <t>OE Slovenska Bistrica, Nadzorništvo Slov. Konjice: CARIND Tissue</t>
  </si>
  <si>
    <t>OE MURSKA SOBOTA</t>
  </si>
  <si>
    <t>OE GORNJA RADGONA</t>
  </si>
  <si>
    <t>Nadzorništvo Mačkovci - klasični</t>
  </si>
  <si>
    <t>OE Ptuj, Nadzorništvo Rače, Nadzorništvo Ormož: milniki Higi</t>
  </si>
  <si>
    <t>OE Slovenska Bistrica, OE Ptuj, Nadzorništvo Ormož, Nadzorništvo Slov. Konjice, Nadzorništvo Rače: CARIND Tissue</t>
  </si>
  <si>
    <t>Na posameznih lokacijah, ki so predmet javnega razpisa, so montirani naslednji milniki (za dolivanje):</t>
  </si>
  <si>
    <t>Na posameznih lokacijah, ki so predmet javnega razpisa, so montirani naslednji podajalci papirnatih brisač (zloženke):</t>
  </si>
  <si>
    <t>Na posameznih lokacijah, ki so predmet javnega razpisa, so montirani naslednji podajalci WC papirja (rolice):</t>
  </si>
  <si>
    <t>Nadzorništvo Lenart (Lističi)</t>
  </si>
  <si>
    <t>Na posameznih lokacijah, ki so predmet javnega razpisa, so montirani naslednji milnik (za dolivanje):</t>
  </si>
  <si>
    <t>ČIŠČENJE VRAT</t>
  </si>
  <si>
    <t>ČIŠČENJE OKEN</t>
  </si>
  <si>
    <t>z odpiranjem</t>
  </si>
  <si>
    <t>brez odpiranja</t>
  </si>
  <si>
    <t>Nadzorništvo Lendava</t>
  </si>
  <si>
    <t>Nadzorništvo Mačkovci</t>
  </si>
  <si>
    <t>Nadzorništvo Rače - Fram</t>
  </si>
  <si>
    <t>Nadzorništvo Slovenske Konjice</t>
  </si>
  <si>
    <t>Tip okna</t>
  </si>
  <si>
    <t>Nadzorništvo Ormož</t>
  </si>
  <si>
    <t>Nadzorništvo Šentilj</t>
  </si>
  <si>
    <t>Gradbena skupina Slovenska Bistrica</t>
  </si>
  <si>
    <t>Nadzorništvo Lenart</t>
  </si>
  <si>
    <t>Glavno skladišče</t>
  </si>
  <si>
    <t>V ceni čiščenja za 1 m2 okna je zajeto:</t>
  </si>
  <si>
    <t xml:space="preserve"> - čiščenje steklenega dela okna (steklo) iz notranje in zunanje strani</t>
  </si>
  <si>
    <t>- Nadzorništvo Mačkovci</t>
  </si>
  <si>
    <t>Na posameznih lokacijah, ki so predmet javnega razpisa, so naslednje posebnosti:</t>
  </si>
  <si>
    <t>štiri-nadstropni objekt</t>
  </si>
  <si>
    <t>dvo-nadstropni objekt</t>
  </si>
  <si>
    <t>eno-nadstropni objekt</t>
  </si>
  <si>
    <t>steklen prizidek višine cca 8m</t>
  </si>
  <si>
    <t>ČIŠČENJE ZUNANJIH ŽALUZIJ</t>
  </si>
  <si>
    <t>V ceni čiščenja za 1 m2 žaluzije je zajeto:</t>
  </si>
  <si>
    <t>delna dostopnost iz cestne strani (verjetna zapora pločnika ali ceste-priporočen ogled)</t>
  </si>
  <si>
    <t xml:space="preserve"> - brisanje okvirja okna (vidna-čelna notranja in zunanja stran)</t>
  </si>
  <si>
    <t xml:space="preserve"> - brisanje krila okna (vidna-čelan notranja in zunanja stran )</t>
  </si>
  <si>
    <t>Upravna stavba EM - Kimberly Clark</t>
  </si>
  <si>
    <t>SKLOP 1</t>
  </si>
  <si>
    <t>SKUPNA REKAPITULACIJA - SKLOP 1</t>
  </si>
  <si>
    <t>SKLOP 2</t>
  </si>
  <si>
    <t>SKUPNA REKAPITULACIJA - SKLOP 2</t>
  </si>
  <si>
    <t>SKLOP 3</t>
  </si>
  <si>
    <t>SKUPNA REKAPITULACIJA - SKLOP 3</t>
  </si>
  <si>
    <t>SKLOP 4</t>
  </si>
  <si>
    <t>SKUPNA REKAPITULACIJA - SKLOP 4</t>
  </si>
  <si>
    <t>SKLOP 5</t>
  </si>
  <si>
    <t>SKUPNA REKAPITULACIJA - SKLOP 6</t>
  </si>
  <si>
    <t>POMOŽNI PROSTORI</t>
  </si>
  <si>
    <t>Upravna stavba EM - Tork</t>
  </si>
  <si>
    <t>Na posameznih lokacijah, ki so predmet javnega razpisa, so montirani naslednji milniki (pena):</t>
  </si>
  <si>
    <t>Upravna stavba EM - Tork, Kimberly Clark</t>
  </si>
  <si>
    <t xml:space="preserve"> - brisanje okenskih polic po opravljenem čiščenju oken (notranjih in zunanjih)</t>
  </si>
  <si>
    <t>Nadzorništvo Lenart  – CARIND Tissue</t>
  </si>
  <si>
    <t>Upravna stavba EM - unverzalni</t>
  </si>
  <si>
    <t>OE Murska Sobota,</t>
  </si>
  <si>
    <t>Nadzorništvo Lendava - Higi</t>
  </si>
  <si>
    <t>OE Murska Sobota</t>
  </si>
  <si>
    <t>Nadzorništvo Lendava - navadne (rolica)</t>
  </si>
  <si>
    <t>Potrebno je zagotoviti biorazgradljive vrečke za ločevanje bioloških odpadkov in vrečke za zbiranje odpadne embalaže.</t>
  </si>
  <si>
    <t>Na lokaciji Upravna stavba se nahajajo prostori (priročne kuhinje -5x), kjer se  ločeno zbira embalaže in biološki odpadki.</t>
  </si>
  <si>
    <t>Znesek skupaj v € brez DDV (na mesec)</t>
  </si>
  <si>
    <t>Okna in žaluzije se čistijo 1x letno (april/maj/junij)</t>
  </si>
  <si>
    <t>tro-nadstropni objekt in</t>
  </si>
  <si>
    <t xml:space="preserve"> - obojestransko čiščenje žaluzije</t>
  </si>
  <si>
    <t>Za čiščenje se uporabljajo sredstva, ki niso kakorkoli škodljiva zdravju oziroma, ki ne poškodujejo oken, žaluzij in druge opreme!</t>
  </si>
  <si>
    <t>Znesek skupaj v € brez DDV (letno)</t>
  </si>
  <si>
    <t>Število zaposlenih = 11</t>
  </si>
  <si>
    <t>Število zaposlenih = 101</t>
  </si>
  <si>
    <t>Število zaposlenih = 51</t>
  </si>
  <si>
    <t>Število zaposlenih = 64</t>
  </si>
  <si>
    <t>Število zaposlenih = 80</t>
  </si>
  <si>
    <t>Število zaposlenih = 194</t>
  </si>
  <si>
    <t>Število zaposlenih = 53</t>
  </si>
  <si>
    <t xml:space="preserve"> - dnevno praznjenje košev v pisarnah, stopniščih, dvoriščih, ter ostalih prostorih (znotraj in zunaj objektov)</t>
  </si>
  <si>
    <t>Število zaposlenih = 78</t>
  </si>
  <si>
    <t>Število zaposlenih = 8</t>
  </si>
  <si>
    <t>- OE Murska Sobota</t>
  </si>
  <si>
    <t>- OE Gornja Radgona</t>
  </si>
  <si>
    <t>- OE Slovenska Bistrica</t>
  </si>
  <si>
    <t>- OE Ptuj</t>
  </si>
  <si>
    <t>- OE Maribor z okolico</t>
  </si>
  <si>
    <t>- SE Maribor</t>
  </si>
  <si>
    <t>- SE Ljutomer</t>
  </si>
  <si>
    <t>- Elektro Maribor - Vetrinjska</t>
  </si>
  <si>
    <t>Število zaposlenih = 20</t>
  </si>
  <si>
    <t xml:space="preserve"> - dnevno sesanje tal (parket, tekstilni podi), oziroma brisanje tal (PVC podi, keramika), čiščenje dostopnih površin (stopnišče) v objekt in čiščenje steklenih vrat</t>
  </si>
  <si>
    <t>kamen zunaj</t>
  </si>
  <si>
    <t>SKLOP 6</t>
  </si>
  <si>
    <t>RTP PTUJ</t>
  </si>
  <si>
    <t>RTP PTUJ BREG</t>
  </si>
  <si>
    <t>RTP SL. BISTRICA</t>
  </si>
  <si>
    <t>RTP SL. KONJICE</t>
  </si>
  <si>
    <t xml:space="preserve">RTP RAČE </t>
  </si>
  <si>
    <t>RTP ORMOŽ</t>
  </si>
  <si>
    <t>RTP TEZNO</t>
  </si>
  <si>
    <t>RTP SLADKI VRH</t>
  </si>
  <si>
    <t>RTP RUŠE</t>
  </si>
  <si>
    <t>RTP RADVANJE</t>
  </si>
  <si>
    <t>RTP PODVELKA</t>
  </si>
  <si>
    <t>RTP MELJE</t>
  </si>
  <si>
    <t>RTP KOROŠKA VRATA</t>
  </si>
  <si>
    <t>RTP DOBRAVA</t>
  </si>
  <si>
    <t>RTP SL.KONJICE</t>
  </si>
  <si>
    <t>RTP RAČE</t>
  </si>
  <si>
    <t xml:space="preserve">RTP TEZNO </t>
  </si>
  <si>
    <t>Klasični navadni za polnit</t>
  </si>
  <si>
    <t>Ni podatka</t>
  </si>
  <si>
    <t>EKOLAB</t>
  </si>
  <si>
    <t>Navadne (rolica)</t>
  </si>
  <si>
    <t>kermika</t>
  </si>
  <si>
    <t>Dnevno je potrebno zagotoviti sanitarno higienski material (tekoče milo, WC papir, papirnate brisače, osvežilec zraka, vrečke za ženske vložke,</t>
  </si>
  <si>
    <t>dišeče mrežice za pisoarje, ipd.)</t>
  </si>
  <si>
    <t>Število zaposelnih = 75</t>
  </si>
  <si>
    <t>Število zaposlenih = 16</t>
  </si>
  <si>
    <t>ČIŠČENJE STEKLENIH STEN</t>
  </si>
  <si>
    <t>steklo</t>
  </si>
  <si>
    <t xml:space="preserve"> - dnevno sesanje tal (parket, tekstilni podi), oziroma brisanje tal (PVC podi, keramika,...), čiščenje dostopnih površin (stopnišče) v objekt in čiščenje steklenih vrat</t>
  </si>
  <si>
    <t>OE Gornja Radgona - milniki Tork Elevation S1</t>
  </si>
  <si>
    <t>Nadzorništvo Mačkovci, Nadzorništvo Lendava - (rolice)</t>
  </si>
  <si>
    <t>OE Gornja Radgona -  Tork Elevation Central + klasično držalo (kuhinja)</t>
  </si>
  <si>
    <t>OE Murska Sobota, Nadzorništvo Mačkovci, Nadzorništvo Lendava - klasični</t>
  </si>
  <si>
    <t>OE Gornja Radgona -  Tork Elevation T3</t>
  </si>
  <si>
    <t>SKUPAJ</t>
  </si>
  <si>
    <t>Čiščenje STEKLENIH predelnih sten</t>
  </si>
  <si>
    <t>steklo (stene z vrati)</t>
  </si>
  <si>
    <t>Čiščenje steklenih nadsvetlob</t>
  </si>
  <si>
    <t>SE Maribor, OE Maribor z okolico, Nadzorništvo Šentilj,Glavno skladišče, Zbirni Center – CARIND Tissue</t>
  </si>
  <si>
    <t xml:space="preserve">Račun mora bit izstavljen ločeno glede na lokacije, oziroma morajo bit lokacije na enotnem računu pod različnimi postavkami. </t>
  </si>
  <si>
    <t>Znesek skupaj brez DDV za 3 leta (čiščenje 1 x letno):</t>
  </si>
  <si>
    <t>Znesek skupaj z DDV za 3 leta (čiščenje 1 x letno):</t>
  </si>
  <si>
    <t>Znesek skupaj brez DDV za 3 leta:</t>
  </si>
  <si>
    <t>Znesek skupaj z DDV za 3 leta:</t>
  </si>
  <si>
    <t>Na posameznih lokacijah, ki so predmet javnega razpisa, je montirana dezinfekcija za WC pokrov:</t>
  </si>
  <si>
    <t>Skupaj vse lokacije na mesec</t>
  </si>
  <si>
    <t>Skupaj vse lokacije na leto</t>
  </si>
  <si>
    <t>Delež stroškov dela v ponudbeni ceni (izražen kot decimalno število, npr. 0,75 za 75 %)</t>
  </si>
  <si>
    <t>Veljavni znesek minimalne plače</t>
  </si>
  <si>
    <t>Znesek skupaj brez DDV za 3 leta (2x na leto):</t>
  </si>
  <si>
    <t>Skupaj vse lokacije na eno čiščenje</t>
  </si>
  <si>
    <t xml:space="preserve">Znesek skupaj v € brez DDV </t>
  </si>
  <si>
    <t>Znesek skupaj z DDV za 3 leta (2x na leto):</t>
  </si>
  <si>
    <t>Osrednja enota na leto</t>
  </si>
  <si>
    <t>Osrednja enota ELEKTRO MARIBOR d.d.</t>
  </si>
  <si>
    <t>ENOTA STORITEV MARIBOR</t>
  </si>
  <si>
    <t>OE MARIBOR</t>
  </si>
  <si>
    <t>ENOTA STORITEV LJUTOMER</t>
  </si>
  <si>
    <t>Enota storitev Ljutomer - Bent</t>
  </si>
  <si>
    <t xml:space="preserve">OE MARIBOR </t>
  </si>
  <si>
    <t xml:space="preserve">OSREDNJA ENOTA MARIBOR </t>
  </si>
  <si>
    <t>OSREDNJA ENOTA MARIBOR</t>
  </si>
  <si>
    <t>ENOTA STORITEV  MARIBOR</t>
  </si>
  <si>
    <t xml:space="preserve">Pri izvedbi čiščenja je potrebno zagotoviti sanitarno higienski material (tekoče milo, WC papir, papirnate brisače, osvežilec zraka, vrečke za ženske vložke, </t>
  </si>
  <si>
    <t>dišeče mrežice za pisoarje, ipd.), katerega mora biti dovolj do naslednjega čiščenja.</t>
  </si>
  <si>
    <t xml:space="preserve"> - sesanje tal (parket, tekstilni podi), oziroma brisanje tal (PVC podi, keramika) in čiščenje steklenih vrat</t>
  </si>
  <si>
    <t xml:space="preserve"> - popolno in celovito čiščenje umivalnic in sanitarij</t>
  </si>
  <si>
    <t xml:space="preserve"> - praznjenje košev v pisarnah in ostalih prostorih</t>
  </si>
  <si>
    <t xml:space="preserve"> - brisanje zunanjih površin pisarniškega pohištva in ostale opreme</t>
  </si>
  <si>
    <t>Ponudnik:</t>
  </si>
  <si>
    <t>Datum:</t>
  </si>
  <si>
    <t xml:space="preserve">TEHNIČNA SPECIFIKACIJA   </t>
  </si>
  <si>
    <t xml:space="preserve">TEHNIČNA SPECIFIKACIJA    </t>
  </si>
  <si>
    <t xml:space="preserve">TEHNIČNA SPECIFIKACIJA     </t>
  </si>
  <si>
    <t>Žig in 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</si>
</sst>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</numFmts>
  <fonts count="29" x14ac:knownFonts="1">
    <font>
      <sz val="10"/>
      <name val="Arial CE"/>
      <charset val="238"/>
    </font>
    <font>
      <sz val="10"/>
      <name val="Arial CE"/>
      <charset val="238"/>
    </font>
    <font>
      <b/>
      <sz val="11"/>
      <color indexed="12"/>
      <name val="Arial CE"/>
      <charset val="238"/>
    </font>
    <font>
      <sz val="8"/>
      <name val="Arial CE"/>
      <charset val="238"/>
    </font>
    <font>
      <b/>
      <sz val="11"/>
      <name val="Arial CE"/>
      <charset val="238"/>
    </font>
    <font>
      <sz val="11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b/>
      <u/>
      <sz val="14"/>
      <name val="Arial CE"/>
      <charset val="238"/>
    </font>
    <font>
      <sz val="10"/>
      <name val="Arial CE"/>
      <charset val="238"/>
    </font>
    <font>
      <sz val="11"/>
      <color indexed="10"/>
      <name val="Arial CE"/>
      <charset val="238"/>
    </font>
    <font>
      <sz val="10"/>
      <name val="Arial CE"/>
      <charset val="238"/>
    </font>
    <font>
      <sz val="11"/>
      <color indexed="12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u/>
      <sz val="11"/>
      <name val="Arial CE"/>
      <charset val="238"/>
    </font>
    <font>
      <b/>
      <u/>
      <sz val="11"/>
      <name val="Arial CE"/>
      <charset val="238"/>
    </font>
    <font>
      <b/>
      <sz val="14"/>
      <color indexed="12"/>
      <name val="Arial CE"/>
      <charset val="238"/>
    </font>
    <font>
      <b/>
      <u/>
      <sz val="14"/>
      <color rgb="FF000000"/>
      <name val="Arial CE"/>
      <charset val="238"/>
    </font>
    <font>
      <b/>
      <sz val="16"/>
      <color rgb="FF000000"/>
      <name val="Arial CE"/>
      <charset val="238"/>
    </font>
    <font>
      <sz val="10"/>
      <color rgb="FF000000"/>
      <name val="Arial CE"/>
      <charset val="238"/>
    </font>
    <font>
      <sz val="11"/>
      <color rgb="FF0000FF"/>
      <name val="Arial CE"/>
      <charset val="238"/>
    </font>
    <font>
      <sz val="11"/>
      <color rgb="FF000000"/>
      <name val="Arial CE"/>
      <charset val="238"/>
    </font>
    <font>
      <b/>
      <sz val="11"/>
      <color rgb="FF0000FF"/>
      <name val="Arial CE"/>
      <charset val="238"/>
    </font>
    <font>
      <b/>
      <sz val="11"/>
      <color rgb="FF000000"/>
      <name val="Arial CE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rgb="FF000000"/>
      <name val="Arial CE"/>
      <charset val="238"/>
    </font>
    <font>
      <u/>
      <sz val="11"/>
      <color rgb="FF00000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2" fillId="0" borderId="0" xfId="0" applyFont="1" applyFill="1" applyBorder="1"/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5" fillId="0" borderId="0" xfId="0" applyFont="1" applyBorder="1"/>
    <xf numFmtId="4" fontId="1" fillId="0" borderId="0" xfId="0" applyNumberFormat="1" applyFont="1" applyBorder="1"/>
    <xf numFmtId="4" fontId="9" fillId="0" borderId="0" xfId="0" applyNumberFormat="1" applyFont="1" applyBorder="1"/>
    <xf numFmtId="4" fontId="5" fillId="0" borderId="0" xfId="0" applyNumberFormat="1" applyFont="1" applyFill="1" applyBorder="1"/>
    <xf numFmtId="4" fontId="10" fillId="0" borderId="0" xfId="0" applyNumberFormat="1" applyFont="1" applyFill="1" applyBorder="1"/>
    <xf numFmtId="4" fontId="5" fillId="0" borderId="0" xfId="0" applyNumberFormat="1" applyFont="1" applyBorder="1"/>
    <xf numFmtId="4" fontId="11" fillId="0" borderId="0" xfId="0" applyNumberFormat="1" applyFont="1" applyBorder="1"/>
    <xf numFmtId="0" fontId="12" fillId="0" borderId="0" xfId="0" applyFont="1" applyFill="1" applyBorder="1"/>
    <xf numFmtId="0" fontId="5" fillId="0" borderId="0" xfId="0" applyFont="1" applyFill="1"/>
    <xf numFmtId="0" fontId="0" fillId="0" borderId="0" xfId="0" applyAlignment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4" fontId="5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4" fontId="5" fillId="0" borderId="1" xfId="0" applyNumberFormat="1" applyFont="1" applyBorder="1"/>
    <xf numFmtId="0" fontId="13" fillId="0" borderId="1" xfId="0" applyFont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right"/>
    </xf>
    <xf numFmtId="4" fontId="5" fillId="0" borderId="1" xfId="0" applyNumberFormat="1" applyFont="1" applyBorder="1" applyAlignment="1"/>
    <xf numFmtId="4" fontId="5" fillId="0" borderId="3" xfId="0" applyNumberFormat="1" applyFont="1" applyBorder="1" applyAlignment="1"/>
    <xf numFmtId="0" fontId="5" fillId="0" borderId="3" xfId="0" applyFont="1" applyBorder="1"/>
    <xf numFmtId="0" fontId="5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Border="1" applyAlignment="1"/>
    <xf numFmtId="0" fontId="15" fillId="0" borderId="0" xfId="0" applyFont="1"/>
    <xf numFmtId="0" fontId="5" fillId="0" borderId="0" xfId="0" applyFont="1" applyAlignment="1">
      <alignment vertical="top"/>
    </xf>
    <xf numFmtId="0" fontId="15" fillId="0" borderId="0" xfId="0" applyFont="1" applyAlignment="1"/>
    <xf numFmtId="4" fontId="5" fillId="0" borderId="0" xfId="0" applyNumberFormat="1" applyFont="1" applyBorder="1" applyAlignment="1"/>
    <xf numFmtId="0" fontId="16" fillId="0" borderId="0" xfId="0" applyFont="1"/>
    <xf numFmtId="4" fontId="13" fillId="0" borderId="0" xfId="0" applyNumberFormat="1" applyFont="1" applyBorder="1" applyAlignment="1">
      <alignment horizontal="right"/>
    </xf>
    <xf numFmtId="4" fontId="5" fillId="0" borderId="3" xfId="0" applyNumberFormat="1" applyFont="1" applyBorder="1"/>
    <xf numFmtId="4" fontId="5" fillId="0" borderId="0" xfId="0" applyNumberFormat="1" applyFont="1"/>
    <xf numFmtId="0" fontId="13" fillId="0" borderId="5" xfId="0" applyFont="1" applyFill="1" applyBorder="1" applyAlignment="1">
      <alignment horizontal="left"/>
    </xf>
    <xf numFmtId="4" fontId="14" fillId="0" borderId="0" xfId="0" applyNumberFormat="1" applyFont="1" applyBorder="1" applyAlignment="1">
      <alignment horizontal="right"/>
    </xf>
    <xf numFmtId="0" fontId="10" fillId="0" borderId="0" xfId="0" applyFont="1"/>
    <xf numFmtId="0" fontId="2" fillId="0" borderId="1" xfId="0" applyFont="1" applyFill="1" applyBorder="1"/>
    <xf numFmtId="0" fontId="5" fillId="0" borderId="1" xfId="0" applyFont="1" applyFill="1" applyBorder="1"/>
    <xf numFmtId="0" fontId="13" fillId="0" borderId="7" xfId="0" applyFont="1" applyFill="1" applyBorder="1" applyAlignment="1">
      <alignment horizontal="left"/>
    </xf>
    <xf numFmtId="0" fontId="5" fillId="0" borderId="7" xfId="0" applyFont="1" applyFill="1" applyBorder="1"/>
    <xf numFmtId="4" fontId="14" fillId="0" borderId="1" xfId="0" applyNumberFormat="1" applyFont="1" applyFill="1" applyBorder="1" applyAlignment="1">
      <alignment horizontal="right"/>
    </xf>
    <xf numFmtId="2" fontId="14" fillId="0" borderId="1" xfId="0" applyNumberFormat="1" applyFont="1" applyFill="1" applyBorder="1"/>
    <xf numFmtId="0" fontId="13" fillId="0" borderId="6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2" fontId="5" fillId="0" borderId="1" xfId="0" applyNumberFormat="1" applyFont="1" applyFill="1" applyBorder="1"/>
    <xf numFmtId="4" fontId="5" fillId="0" borderId="1" xfId="0" applyNumberFormat="1" applyFont="1" applyFill="1" applyBorder="1"/>
    <xf numFmtId="0" fontId="13" fillId="0" borderId="2" xfId="0" applyFont="1" applyFill="1" applyBorder="1" applyAlignment="1">
      <alignment horizontal="left"/>
    </xf>
    <xf numFmtId="0" fontId="5" fillId="0" borderId="2" xfId="0" applyFont="1" applyFill="1" applyBorder="1"/>
    <xf numFmtId="0" fontId="8" fillId="0" borderId="0" xfId="0" applyFont="1" applyFill="1"/>
    <xf numFmtId="0" fontId="16" fillId="0" borderId="0" xfId="0" applyFont="1" applyFill="1"/>
    <xf numFmtId="0" fontId="4" fillId="0" borderId="4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13" fillId="0" borderId="0" xfId="0" applyFont="1" applyFill="1" applyBorder="1" applyAlignment="1">
      <alignment horizontal="left"/>
    </xf>
    <xf numFmtId="0" fontId="17" fillId="0" borderId="1" xfId="0" applyFont="1" applyFill="1" applyBorder="1"/>
    <xf numFmtId="49" fontId="5" fillId="0" borderId="0" xfId="0" applyNumberFormat="1" applyFont="1" applyAlignment="1"/>
    <xf numFmtId="49" fontId="5" fillId="0" borderId="0" xfId="0" applyNumberFormat="1" applyFont="1"/>
    <xf numFmtId="49" fontId="15" fillId="0" borderId="0" xfId="0" applyNumberFormat="1" applyFont="1"/>
    <xf numFmtId="0" fontId="16" fillId="0" borderId="0" xfId="0" applyFont="1" applyAlignment="1"/>
    <xf numFmtId="0" fontId="2" fillId="0" borderId="4" xfId="0" applyFont="1" applyFill="1" applyBorder="1"/>
    <xf numFmtId="0" fontId="2" fillId="0" borderId="4" xfId="0" applyFont="1" applyFill="1" applyBorder="1" applyAlignment="1"/>
    <xf numFmtId="4" fontId="14" fillId="0" borderId="1" xfId="0" applyNumberFormat="1" applyFont="1" applyBorder="1" applyAlignment="1">
      <alignment horizontal="right"/>
    </xf>
    <xf numFmtId="4" fontId="5" fillId="0" borderId="1" xfId="0" applyNumberFormat="1" applyFont="1" applyBorder="1" applyProtection="1">
      <protection locked="0"/>
    </xf>
    <xf numFmtId="4" fontId="5" fillId="0" borderId="1" xfId="0" applyNumberFormat="1" applyFont="1" applyFill="1" applyBorder="1" applyProtection="1">
      <protection locked="0"/>
    </xf>
    <xf numFmtId="4" fontId="4" fillId="0" borderId="1" xfId="0" applyNumberFormat="1" applyFont="1" applyBorder="1" applyAlignment="1" applyProtection="1">
      <alignment horizontal="center"/>
      <protection locked="0"/>
    </xf>
    <xf numFmtId="0" fontId="5" fillId="0" borderId="0" xfId="0" applyFont="1" applyAlignment="1">
      <alignment horizontal="right"/>
    </xf>
    <xf numFmtId="4" fontId="22" fillId="0" borderId="8" xfId="0" applyNumberFormat="1" applyFont="1" applyBorder="1" applyProtection="1">
      <protection locked="0"/>
    </xf>
    <xf numFmtId="4" fontId="5" fillId="0" borderId="13" xfId="0" applyNumberFormat="1" applyFont="1" applyBorder="1"/>
    <xf numFmtId="4" fontId="5" fillId="0" borderId="14" xfId="0" applyNumberFormat="1" applyFont="1" applyFill="1" applyBorder="1" applyAlignment="1">
      <alignment horizontal="right"/>
    </xf>
    <xf numFmtId="0" fontId="5" fillId="0" borderId="1" xfId="0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0" fontId="5" fillId="0" borderId="13" xfId="0" applyFont="1" applyBorder="1"/>
    <xf numFmtId="4" fontId="5" fillId="0" borderId="3" xfId="0" applyNumberFormat="1" applyFont="1" applyBorder="1" applyProtection="1">
      <protection locked="0"/>
    </xf>
    <xf numFmtId="0" fontId="5" fillId="0" borderId="3" xfId="1" applyNumberFormat="1" applyFont="1" applyBorder="1" applyProtection="1">
      <protection locked="0"/>
    </xf>
    <xf numFmtId="164" fontId="5" fillId="0" borderId="3" xfId="1" applyNumberFormat="1" applyFont="1" applyBorder="1" applyProtection="1">
      <protection locked="0"/>
    </xf>
    <xf numFmtId="0" fontId="18" fillId="0" borderId="0" xfId="0" applyFont="1" applyProtection="1"/>
    <xf numFmtId="0" fontId="0" fillId="0" borderId="0" xfId="0" applyProtection="1"/>
    <xf numFmtId="0" fontId="19" fillId="0" borderId="0" xfId="0" applyFont="1" applyProtection="1"/>
    <xf numFmtId="4" fontId="20" fillId="0" borderId="0" xfId="0" applyNumberFormat="1" applyFont="1" applyProtection="1"/>
    <xf numFmtId="0" fontId="21" fillId="0" borderId="0" xfId="0" applyFont="1" applyProtection="1"/>
    <xf numFmtId="0" fontId="22" fillId="0" borderId="0" xfId="0" applyFont="1" applyProtection="1"/>
    <xf numFmtId="4" fontId="22" fillId="0" borderId="0" xfId="0" applyNumberFormat="1" applyFont="1" applyProtection="1"/>
    <xf numFmtId="0" fontId="23" fillId="0" borderId="0" xfId="0" applyFont="1" applyProtection="1"/>
    <xf numFmtId="0" fontId="24" fillId="0" borderId="8" xfId="0" applyFont="1" applyBorder="1" applyAlignment="1" applyProtection="1">
      <alignment horizontal="center"/>
    </xf>
    <xf numFmtId="0" fontId="25" fillId="0" borderId="9" xfId="0" applyFont="1" applyBorder="1" applyAlignment="1" applyProtection="1">
      <alignment horizontal="left"/>
    </xf>
    <xf numFmtId="0" fontId="25" fillId="0" borderId="8" xfId="0" applyFont="1" applyBorder="1" applyAlignment="1" applyProtection="1">
      <alignment horizontal="left"/>
    </xf>
    <xf numFmtId="4" fontId="22" fillId="0" borderId="8" xfId="0" applyNumberFormat="1" applyFont="1" applyBorder="1" applyProtection="1"/>
    <xf numFmtId="0" fontId="22" fillId="0" borderId="10" xfId="0" applyFont="1" applyBorder="1" applyProtection="1"/>
    <xf numFmtId="4" fontId="26" fillId="0" borderId="8" xfId="0" applyNumberFormat="1" applyFont="1" applyBorder="1" applyProtection="1"/>
    <xf numFmtId="4" fontId="26" fillId="0" borderId="0" xfId="0" applyNumberFormat="1" applyFont="1" applyAlignment="1" applyProtection="1">
      <alignment horizontal="right"/>
    </xf>
    <xf numFmtId="0" fontId="25" fillId="0" borderId="11" xfId="0" applyFont="1" applyBorder="1" applyAlignment="1" applyProtection="1">
      <alignment horizontal="left"/>
    </xf>
    <xf numFmtId="0" fontId="24" fillId="0" borderId="8" xfId="0" applyFont="1" applyBorder="1" applyAlignment="1" applyProtection="1">
      <alignment horizontal="right"/>
    </xf>
    <xf numFmtId="0" fontId="24" fillId="0" borderId="0" xfId="0" applyFont="1" applyAlignment="1" applyProtection="1">
      <alignment horizontal="right"/>
    </xf>
    <xf numFmtId="0" fontId="25" fillId="0" borderId="0" xfId="0" applyFont="1" applyAlignment="1" applyProtection="1">
      <alignment horizontal="left"/>
    </xf>
    <xf numFmtId="0" fontId="25" fillId="0" borderId="0" xfId="0" applyFont="1" applyBorder="1" applyAlignment="1" applyProtection="1">
      <alignment horizontal="left"/>
    </xf>
    <xf numFmtId="4" fontId="22" fillId="0" borderId="0" xfId="0" applyNumberFormat="1" applyFont="1" applyBorder="1" applyProtection="1"/>
    <xf numFmtId="0" fontId="25" fillId="0" borderId="9" xfId="0" applyFont="1" applyBorder="1" applyAlignment="1" applyProtection="1">
      <alignment horizontal="right"/>
    </xf>
    <xf numFmtId="4" fontId="26" fillId="0" borderId="8" xfId="0" applyNumberFormat="1" applyFont="1" applyBorder="1" applyAlignment="1" applyProtection="1">
      <alignment horizontal="right"/>
    </xf>
    <xf numFmtId="0" fontId="24" fillId="0" borderId="0" xfId="0" applyFont="1" applyAlignment="1" applyProtection="1">
      <alignment horizontal="center"/>
    </xf>
    <xf numFmtId="4" fontId="22" fillId="0" borderId="12" xfId="0" applyNumberFormat="1" applyFont="1" applyBorder="1" applyProtection="1"/>
    <xf numFmtId="0" fontId="5" fillId="0" borderId="13" xfId="0" applyFont="1" applyBorder="1" applyProtection="1"/>
    <xf numFmtId="4" fontId="5" fillId="0" borderId="13" xfId="0" applyNumberFormat="1" applyFont="1" applyBorder="1" applyProtection="1"/>
    <xf numFmtId="0" fontId="5" fillId="0" borderId="0" xfId="0" applyFont="1" applyProtection="1"/>
    <xf numFmtId="4" fontId="5" fillId="0" borderId="0" xfId="0" applyNumberFormat="1" applyFont="1" applyBorder="1" applyProtection="1"/>
    <xf numFmtId="0" fontId="5" fillId="0" borderId="0" xfId="0" applyFont="1" applyBorder="1" applyProtection="1"/>
    <xf numFmtId="4" fontId="5" fillId="0" borderId="3" xfId="0" applyNumberFormat="1" applyFont="1" applyBorder="1" applyProtection="1"/>
    <xf numFmtId="0" fontId="5" fillId="0" borderId="3" xfId="0" applyFont="1" applyBorder="1" applyProtection="1"/>
    <xf numFmtId="0" fontId="27" fillId="2" borderId="0" xfId="0" applyFont="1" applyFill="1" applyAlignment="1" applyProtection="1">
      <alignment horizontal="left"/>
    </xf>
    <xf numFmtId="0" fontId="22" fillId="2" borderId="0" xfId="0" applyFont="1" applyFill="1" applyProtection="1"/>
    <xf numFmtId="4" fontId="22" fillId="2" borderId="12" xfId="0" applyNumberFormat="1" applyFont="1" applyFill="1" applyBorder="1" applyProtection="1"/>
    <xf numFmtId="0" fontId="24" fillId="2" borderId="0" xfId="0" applyFont="1" applyFill="1" applyProtection="1"/>
    <xf numFmtId="4" fontId="22" fillId="2" borderId="0" xfId="0" applyNumberFormat="1" applyFont="1" applyFill="1" applyProtection="1"/>
    <xf numFmtId="0" fontId="27" fillId="2" borderId="0" xfId="0" applyFont="1" applyFill="1" applyProtection="1"/>
    <xf numFmtId="0" fontId="27" fillId="0" borderId="0" xfId="0" applyFont="1" applyProtection="1"/>
    <xf numFmtId="0" fontId="28" fillId="0" borderId="0" xfId="0" applyFont="1" applyProtection="1"/>
    <xf numFmtId="0" fontId="22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/>
    <xf numFmtId="4" fontId="5" fillId="0" borderId="1" xfId="0" applyNumberFormat="1" applyFont="1" applyBorder="1" applyAlignment="1" applyProtection="1">
      <alignment horizontal="right"/>
      <protection locked="0"/>
    </xf>
    <xf numFmtId="2" fontId="5" fillId="0" borderId="1" xfId="0" applyNumberFormat="1" applyFont="1" applyBorder="1" applyProtection="1">
      <protection locked="0"/>
    </xf>
    <xf numFmtId="0" fontId="5" fillId="0" borderId="0" xfId="0" applyFont="1" applyAlignment="1" applyProtection="1">
      <protection locked="0"/>
    </xf>
    <xf numFmtId="0" fontId="0" fillId="0" borderId="0" xfId="0" applyProtection="1">
      <protection locked="0"/>
    </xf>
    <xf numFmtId="0" fontId="5" fillId="0" borderId="3" xfId="0" applyFont="1" applyBorder="1" applyAlignment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Border="1"/>
    <xf numFmtId="0" fontId="6" fillId="0" borderId="3" xfId="0" applyFont="1" applyBorder="1"/>
    <xf numFmtId="0" fontId="4" fillId="0" borderId="3" xfId="0" applyFont="1" applyBorder="1"/>
    <xf numFmtId="0" fontId="2" fillId="0" borderId="4" xfId="0" applyFont="1" applyFill="1" applyBorder="1"/>
    <xf numFmtId="0" fontId="2" fillId="0" borderId="2" xfId="0" applyFont="1" applyFill="1" applyBorder="1"/>
  </cellXfs>
  <cellStyles count="2">
    <cellStyle name="Navadno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1</xdr:row>
      <xdr:rowOff>190500</xdr:rowOff>
    </xdr:from>
    <xdr:to>
      <xdr:col>4</xdr:col>
      <xdr:colOff>2654406</xdr:colOff>
      <xdr:row>3</xdr:row>
      <xdr:rowOff>130967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5F302B69-B9C1-4D4E-8146-D661EE717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74844" y="452438"/>
          <a:ext cx="2035281" cy="4643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642939</xdr:colOff>
      <xdr:row>1</xdr:row>
      <xdr:rowOff>166688</xdr:rowOff>
    </xdr:from>
    <xdr:to>
      <xdr:col>4</xdr:col>
      <xdr:colOff>2678220</xdr:colOff>
      <xdr:row>3</xdr:row>
      <xdr:rowOff>107155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0384002-79FB-449F-933D-DA0F883B5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03408" y="428626"/>
          <a:ext cx="2035281" cy="46434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654844</xdr:colOff>
      <xdr:row>1</xdr:row>
      <xdr:rowOff>250030</xdr:rowOff>
    </xdr:from>
    <xdr:to>
      <xdr:col>4</xdr:col>
      <xdr:colOff>2690125</xdr:colOff>
      <xdr:row>3</xdr:row>
      <xdr:rowOff>190497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CC65860E-0D38-4BBF-A85C-25C1D8E81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74782" y="511968"/>
          <a:ext cx="2035281" cy="46434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607219</xdr:colOff>
      <xdr:row>1</xdr:row>
      <xdr:rowOff>154781</xdr:rowOff>
    </xdr:from>
    <xdr:to>
      <xdr:col>4</xdr:col>
      <xdr:colOff>2642500</xdr:colOff>
      <xdr:row>3</xdr:row>
      <xdr:rowOff>95248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13651D89-A552-4041-8523-E629EC7F5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27157" y="416719"/>
          <a:ext cx="2035281" cy="4643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452438</xdr:colOff>
      <xdr:row>1</xdr:row>
      <xdr:rowOff>178594</xdr:rowOff>
    </xdr:from>
    <xdr:to>
      <xdr:col>4</xdr:col>
      <xdr:colOff>2487719</xdr:colOff>
      <xdr:row>3</xdr:row>
      <xdr:rowOff>154780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B6B387DF-AE6D-46F2-B994-CEED3FCBF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55719" y="440532"/>
          <a:ext cx="2035281" cy="46434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785813</xdr:colOff>
      <xdr:row>1</xdr:row>
      <xdr:rowOff>202406</xdr:rowOff>
    </xdr:from>
    <xdr:to>
      <xdr:col>4</xdr:col>
      <xdr:colOff>2821094</xdr:colOff>
      <xdr:row>3</xdr:row>
      <xdr:rowOff>142873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B23875F3-3EDA-4167-960E-44DFB78D4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31907" y="464344"/>
          <a:ext cx="2035281" cy="4643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64"/>
  <sheetViews>
    <sheetView showGridLines="0" tabSelected="1" topLeftCell="A46" zoomScale="80" zoomScaleNormal="80" workbookViewId="0">
      <selection activeCell="E64" sqref="E64"/>
    </sheetView>
  </sheetViews>
  <sheetFormatPr defaultRowHeight="12.75" x14ac:dyDescent="0.2"/>
  <cols>
    <col min="1" max="1" width="48.85546875" customWidth="1"/>
    <col min="2" max="2" width="22.42578125" customWidth="1"/>
    <col min="3" max="3" width="18.7109375" customWidth="1"/>
    <col min="4" max="4" width="24.5703125" customWidth="1"/>
    <col min="5" max="5" width="40.7109375" customWidth="1"/>
  </cols>
  <sheetData>
    <row r="1" spans="1:5" ht="20.25" x14ac:dyDescent="0.3">
      <c r="A1" s="8" t="s">
        <v>89</v>
      </c>
      <c r="B1" s="8"/>
      <c r="D1" s="7" t="s">
        <v>211</v>
      </c>
    </row>
    <row r="2" spans="1:5" ht="20.25" x14ac:dyDescent="0.3">
      <c r="A2" s="8"/>
      <c r="B2" s="8"/>
      <c r="D2" s="7"/>
    </row>
    <row r="3" spans="1:5" ht="21" customHeight="1" x14ac:dyDescent="0.25">
      <c r="A3" s="8"/>
      <c r="B3" s="8"/>
    </row>
    <row r="4" spans="1:5" ht="15.75" customHeight="1" x14ac:dyDescent="0.25">
      <c r="A4" s="16"/>
      <c r="B4" s="4"/>
    </row>
    <row r="5" spans="1:5" ht="15.75" customHeight="1" x14ac:dyDescent="0.25">
      <c r="A5" s="4" t="s">
        <v>194</v>
      </c>
      <c r="B5" s="4"/>
      <c r="C5" s="22" t="s">
        <v>1</v>
      </c>
      <c r="D5" s="22" t="s">
        <v>0</v>
      </c>
      <c r="E5" s="22" t="s">
        <v>112</v>
      </c>
    </row>
    <row r="6" spans="1:5" ht="15.75" customHeight="1" x14ac:dyDescent="0.2">
      <c r="A6" s="24" t="s">
        <v>7</v>
      </c>
      <c r="B6" s="24" t="s">
        <v>17</v>
      </c>
      <c r="C6" s="55">
        <v>3702.17</v>
      </c>
      <c r="D6" s="72"/>
      <c r="E6" s="21">
        <f>ROUND(C6*D6,2)</f>
        <v>0</v>
      </c>
    </row>
    <row r="7" spans="1:5" ht="15.75" customHeight="1" x14ac:dyDescent="0.2">
      <c r="A7" s="20"/>
      <c r="B7" s="24" t="s">
        <v>18</v>
      </c>
      <c r="C7" s="55">
        <v>1226.7</v>
      </c>
      <c r="D7" s="72"/>
      <c r="E7" s="21">
        <f>ROUND(C7*D7,2)</f>
        <v>0</v>
      </c>
    </row>
    <row r="8" spans="1:5" ht="15.75" customHeight="1" x14ac:dyDescent="0.2">
      <c r="A8" s="20"/>
      <c r="B8" s="24" t="s">
        <v>19</v>
      </c>
      <c r="C8" s="55">
        <v>1325.5</v>
      </c>
      <c r="D8" s="72"/>
      <c r="E8" s="21">
        <f>ROUND(C8*D8,2)</f>
        <v>0</v>
      </c>
    </row>
    <row r="9" spans="1:5" ht="15.75" customHeight="1" x14ac:dyDescent="0.2">
      <c r="A9" s="20"/>
      <c r="B9" s="24" t="s">
        <v>22</v>
      </c>
      <c r="C9" s="55">
        <v>104.1</v>
      </c>
      <c r="D9" s="129"/>
      <c r="E9" s="80">
        <f>SUM(C9*D9)</f>
        <v>0</v>
      </c>
    </row>
    <row r="10" spans="1:5" ht="15.75" customHeight="1" x14ac:dyDescent="0.2">
      <c r="A10" s="20"/>
      <c r="B10" s="24" t="s">
        <v>20</v>
      </c>
      <c r="C10" s="55">
        <v>61.75</v>
      </c>
      <c r="D10" s="72"/>
      <c r="E10" s="21">
        <f>SUM(C10*D10)</f>
        <v>0</v>
      </c>
    </row>
    <row r="11" spans="1:5" ht="15.75" customHeight="1" x14ac:dyDescent="0.2">
      <c r="A11" s="24" t="s">
        <v>2</v>
      </c>
      <c r="B11" s="24" t="s">
        <v>22</v>
      </c>
      <c r="C11" s="61">
        <v>217.57</v>
      </c>
      <c r="D11" s="72"/>
      <c r="E11" s="21">
        <f>ROUND(C11*D11,2)</f>
        <v>0</v>
      </c>
    </row>
    <row r="12" spans="1:5" ht="15.75" customHeight="1" x14ac:dyDescent="0.2">
      <c r="A12" s="24" t="s">
        <v>3</v>
      </c>
      <c r="B12" s="24" t="s">
        <v>22</v>
      </c>
      <c r="C12" s="61">
        <v>822.19</v>
      </c>
      <c r="D12" s="72"/>
      <c r="E12" s="21">
        <f>ROUND(C12*D12,2)</f>
        <v>0</v>
      </c>
    </row>
    <row r="13" spans="1:5" ht="15.75" customHeight="1" x14ac:dyDescent="0.2">
      <c r="A13" s="24" t="s">
        <v>175</v>
      </c>
      <c r="B13" s="24" t="s">
        <v>176</v>
      </c>
      <c r="C13" s="61">
        <v>37.86</v>
      </c>
      <c r="D13" s="128"/>
      <c r="E13" s="21">
        <f>SUM(C13*D13)</f>
        <v>0</v>
      </c>
    </row>
    <row r="14" spans="1:5" ht="15.75" customHeight="1" x14ac:dyDescent="0.2">
      <c r="A14" s="24" t="s">
        <v>177</v>
      </c>
      <c r="B14" s="24" t="s">
        <v>167</v>
      </c>
      <c r="C14" s="61">
        <v>134.68</v>
      </c>
      <c r="D14" s="129"/>
      <c r="E14" s="78">
        <f>SUM(C14*D14)</f>
        <v>0</v>
      </c>
    </row>
    <row r="15" spans="1:5" ht="15.75" customHeight="1" x14ac:dyDescent="0.2">
      <c r="A15" s="24" t="s">
        <v>61</v>
      </c>
      <c r="B15" s="24" t="s">
        <v>23</v>
      </c>
      <c r="C15" s="61">
        <v>160</v>
      </c>
      <c r="D15" s="72"/>
      <c r="E15" s="21">
        <f>ROUND(C15*D15,2)</f>
        <v>0</v>
      </c>
    </row>
    <row r="16" spans="1:5" ht="15.75" customHeight="1" x14ac:dyDescent="0.2">
      <c r="A16" s="25" t="s">
        <v>5</v>
      </c>
      <c r="B16" s="25"/>
      <c r="C16" s="79" t="s">
        <v>6</v>
      </c>
      <c r="D16" s="72"/>
      <c r="E16" s="21">
        <f>ROUND(D16,2)</f>
        <v>0</v>
      </c>
    </row>
    <row r="17" spans="1:25" ht="15.75" customHeight="1" x14ac:dyDescent="0.25">
      <c r="A17" s="25" t="s">
        <v>123</v>
      </c>
      <c r="B17" s="1"/>
      <c r="C17" s="1"/>
      <c r="D17" s="6" t="s">
        <v>8</v>
      </c>
      <c r="E17" s="27">
        <f>SUM(E6:E16)</f>
        <v>0</v>
      </c>
    </row>
    <row r="18" spans="1:25" ht="15.75" customHeight="1" x14ac:dyDescent="0.2"/>
    <row r="19" spans="1:25" ht="15.75" customHeight="1" x14ac:dyDescent="0.25">
      <c r="A19" s="8" t="s">
        <v>90</v>
      </c>
      <c r="B19" s="8"/>
      <c r="E19" s="19" t="s">
        <v>112</v>
      </c>
    </row>
    <row r="20" spans="1:25" ht="15.75" customHeight="1" x14ac:dyDescent="0.2">
      <c r="A20" s="1"/>
      <c r="B20" s="1"/>
      <c r="C20" s="1"/>
      <c r="D20" s="1"/>
    </row>
    <row r="21" spans="1:25" ht="15.75" customHeight="1" x14ac:dyDescent="0.2">
      <c r="A21" s="1" t="s">
        <v>4</v>
      </c>
      <c r="B21" s="1"/>
      <c r="C21" s="1"/>
      <c r="D21" s="1"/>
      <c r="E21" s="28">
        <f>SUM(E17)</f>
        <v>0</v>
      </c>
    </row>
    <row r="22" spans="1:25" s="1" customFormat="1" ht="15.75" customHeight="1" x14ac:dyDescent="0.2">
      <c r="A22" s="9"/>
      <c r="B22" s="9"/>
      <c r="C22" s="9"/>
      <c r="D22" s="9"/>
      <c r="E22" s="14"/>
      <c r="H22" s="14"/>
    </row>
    <row r="23" spans="1:25" s="1" customFormat="1" ht="15.75" customHeight="1" x14ac:dyDescent="0.2">
      <c r="A23" s="29" t="s">
        <v>193</v>
      </c>
      <c r="B23" s="29"/>
      <c r="C23" s="29"/>
      <c r="D23" s="29"/>
      <c r="E23" s="40">
        <f>SUM(E21*12)</f>
        <v>0</v>
      </c>
      <c r="H23" s="14"/>
    </row>
    <row r="24" spans="1:25" ht="15.75" customHeight="1" x14ac:dyDescent="0.2">
      <c r="A24" s="1"/>
      <c r="B24" s="1"/>
      <c r="C24" s="1"/>
      <c r="D24" s="1"/>
      <c r="E24" s="30"/>
    </row>
    <row r="25" spans="1:25" ht="15.75" customHeight="1" x14ac:dyDescent="0.25">
      <c r="A25" s="2" t="s">
        <v>182</v>
      </c>
      <c r="B25" s="31"/>
      <c r="C25" s="1"/>
      <c r="D25" s="1"/>
      <c r="E25" s="28">
        <f>SUM(E23*3)</f>
        <v>0</v>
      </c>
    </row>
    <row r="26" spans="1:25" ht="15.75" customHeight="1" x14ac:dyDescent="0.25">
      <c r="A26" s="32"/>
      <c r="B26" s="32"/>
      <c r="C26" s="1"/>
      <c r="D26" s="1"/>
      <c r="E26" s="30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</row>
    <row r="27" spans="1:25" s="134" customFormat="1" ht="15.75" customHeight="1" x14ac:dyDescent="0.25">
      <c r="A27" s="135" t="s">
        <v>183</v>
      </c>
      <c r="B27" s="136"/>
      <c r="C27" s="29"/>
      <c r="D27" s="29"/>
      <c r="E27" s="28">
        <f>E25*1.22</f>
        <v>0</v>
      </c>
    </row>
    <row r="28" spans="1:25" s="134" customFormat="1" ht="15.75" customHeight="1" x14ac:dyDescent="0.2">
      <c r="A28" s="9"/>
      <c r="B28" s="9"/>
      <c r="C28" s="9"/>
      <c r="D28" s="9"/>
      <c r="E28" s="37"/>
    </row>
    <row r="29" spans="1:25" s="9" customFormat="1" ht="15.75" customHeight="1" x14ac:dyDescent="0.2">
      <c r="A29" s="9" t="s">
        <v>187</v>
      </c>
      <c r="E29" s="82"/>
      <c r="H29" s="14"/>
    </row>
    <row r="30" spans="1:25" s="9" customFormat="1" ht="15.75" customHeight="1" x14ac:dyDescent="0.2">
      <c r="E30" s="14"/>
      <c r="H30" s="14"/>
    </row>
    <row r="31" spans="1:25" s="9" customFormat="1" ht="15.75" customHeight="1" x14ac:dyDescent="0.2">
      <c r="A31" s="9" t="s">
        <v>188</v>
      </c>
      <c r="E31" s="82"/>
      <c r="H31" s="14"/>
    </row>
    <row r="32" spans="1:25" ht="15.75" customHeight="1" x14ac:dyDescent="0.25">
      <c r="A32" s="3"/>
      <c r="B32" s="32"/>
      <c r="C32" s="1"/>
      <c r="D32" s="1"/>
      <c r="E32" s="37"/>
    </row>
    <row r="33" spans="1:5" ht="15.75" customHeight="1" x14ac:dyDescent="0.25">
      <c r="A33" s="3"/>
      <c r="B33" s="32"/>
      <c r="C33" s="1"/>
      <c r="D33" s="1"/>
      <c r="E33" s="37"/>
    </row>
    <row r="34" spans="1:5" ht="15.75" customHeight="1" x14ac:dyDescent="0.2">
      <c r="A34" s="36" t="s">
        <v>13</v>
      </c>
      <c r="B34" s="1"/>
      <c r="C34" s="1"/>
      <c r="D34" s="1"/>
      <c r="E34" s="1"/>
    </row>
    <row r="35" spans="1:5" ht="15.75" customHeight="1" x14ac:dyDescent="0.2">
      <c r="A35" s="30" t="s">
        <v>137</v>
      </c>
      <c r="B35" s="1"/>
      <c r="C35" s="1"/>
      <c r="D35" s="1"/>
      <c r="E35" s="1"/>
    </row>
    <row r="36" spans="1:5" ht="15.75" customHeight="1" x14ac:dyDescent="0.2">
      <c r="A36" s="30" t="s">
        <v>39</v>
      </c>
      <c r="B36" s="1"/>
      <c r="C36" s="1"/>
      <c r="D36" s="1"/>
      <c r="E36" s="1"/>
    </row>
    <row r="37" spans="1:5" ht="15.75" customHeight="1" x14ac:dyDescent="0.2">
      <c r="A37" s="30" t="s">
        <v>125</v>
      </c>
      <c r="B37" s="1"/>
      <c r="C37" s="1"/>
      <c r="D37" s="1"/>
      <c r="E37" s="1"/>
    </row>
    <row r="38" spans="1:5" s="18" customFormat="1" ht="15.75" customHeight="1" x14ac:dyDescent="0.2">
      <c r="A38" s="30" t="s">
        <v>14</v>
      </c>
      <c r="B38" s="1"/>
      <c r="C38" s="1"/>
      <c r="D38" s="1"/>
      <c r="E38" s="1"/>
    </row>
    <row r="39" spans="1:5" s="18" customFormat="1" ht="15.75" customHeight="1" x14ac:dyDescent="0.2">
      <c r="A39" s="1"/>
      <c r="B39" s="1"/>
      <c r="C39" s="1"/>
      <c r="D39" s="1"/>
      <c r="E39" s="1"/>
    </row>
    <row r="40" spans="1:5" s="18" customFormat="1" ht="15.75" customHeight="1" x14ac:dyDescent="0.2">
      <c r="A40" s="34" t="s">
        <v>56</v>
      </c>
      <c r="B40" s="30"/>
      <c r="C40" s="30"/>
      <c r="D40" s="30"/>
      <c r="E40" s="30"/>
    </row>
    <row r="41" spans="1:5" s="18" customFormat="1" ht="15.75" customHeight="1" x14ac:dyDescent="0.2">
      <c r="A41" s="30" t="s">
        <v>105</v>
      </c>
      <c r="B41" s="30"/>
      <c r="C41" s="30"/>
      <c r="D41" s="30"/>
      <c r="E41" s="30"/>
    </row>
    <row r="42" spans="1:5" s="18" customFormat="1" ht="15.75" customHeight="1" x14ac:dyDescent="0.2">
      <c r="A42" s="30"/>
      <c r="B42" s="30"/>
      <c r="C42" s="30"/>
      <c r="D42" s="30"/>
      <c r="E42" s="30"/>
    </row>
    <row r="43" spans="1:5" s="18" customFormat="1" ht="15.75" customHeight="1" x14ac:dyDescent="0.2">
      <c r="A43" s="34" t="s">
        <v>101</v>
      </c>
      <c r="B43" s="30"/>
      <c r="C43" s="30"/>
      <c r="D43" s="30"/>
      <c r="E43" s="30"/>
    </row>
    <row r="44" spans="1:5" s="18" customFormat="1" ht="15.75" customHeight="1" x14ac:dyDescent="0.2">
      <c r="A44" s="30" t="s">
        <v>88</v>
      </c>
      <c r="B44" s="30"/>
      <c r="C44" s="30"/>
      <c r="D44" s="30"/>
      <c r="E44" s="30"/>
    </row>
    <row r="45" spans="1:5" s="18" customFormat="1" ht="15.75" customHeight="1" x14ac:dyDescent="0.2">
      <c r="A45" s="30"/>
      <c r="B45" s="30"/>
      <c r="C45" s="30"/>
      <c r="D45" s="30"/>
      <c r="E45" s="30"/>
    </row>
    <row r="46" spans="1:5" s="18" customFormat="1" ht="15.75" customHeight="1" x14ac:dyDescent="0.2">
      <c r="A46" s="34" t="s">
        <v>184</v>
      </c>
      <c r="B46" s="30"/>
      <c r="C46" s="30"/>
      <c r="D46" s="30"/>
      <c r="E46" s="30"/>
    </row>
    <row r="47" spans="1:5" s="18" customFormat="1" ht="15.75" customHeight="1" x14ac:dyDescent="0.2">
      <c r="A47" s="30" t="s">
        <v>100</v>
      </c>
      <c r="B47" s="30"/>
      <c r="C47" s="30"/>
      <c r="D47" s="30"/>
      <c r="E47" s="30"/>
    </row>
    <row r="48" spans="1:5" s="18" customFormat="1" ht="15.75" customHeight="1" x14ac:dyDescent="0.2">
      <c r="A48" s="30"/>
      <c r="B48" s="30"/>
      <c r="C48" s="30"/>
      <c r="D48" s="30"/>
      <c r="E48" s="30"/>
    </row>
    <row r="49" spans="1:5" s="18" customFormat="1" ht="15.75" customHeight="1" x14ac:dyDescent="0.2">
      <c r="A49" s="36" t="s">
        <v>57</v>
      </c>
      <c r="B49" s="30"/>
      <c r="C49" s="30"/>
      <c r="D49" s="30"/>
      <c r="E49" s="30"/>
    </row>
    <row r="50" spans="1:5" s="18" customFormat="1" ht="15.75" customHeight="1" x14ac:dyDescent="0.2">
      <c r="A50" s="30" t="s">
        <v>102</v>
      </c>
      <c r="B50" s="30"/>
      <c r="C50" s="30"/>
      <c r="D50" s="30"/>
      <c r="E50" s="30"/>
    </row>
    <row r="51" spans="1:5" s="18" customFormat="1" ht="15.75" customHeight="1" x14ac:dyDescent="0.2">
      <c r="A51" s="30"/>
      <c r="B51" s="30"/>
      <c r="C51" s="30"/>
      <c r="D51" s="30"/>
      <c r="E51" s="30"/>
    </row>
    <row r="52" spans="1:5" s="18" customFormat="1" ht="15.75" customHeight="1" x14ac:dyDescent="0.2">
      <c r="A52" s="36" t="s">
        <v>58</v>
      </c>
    </row>
    <row r="53" spans="1:5" s="18" customFormat="1" ht="15.75" customHeight="1" x14ac:dyDescent="0.2">
      <c r="A53" s="1" t="s">
        <v>100</v>
      </c>
    </row>
    <row r="54" spans="1:5" s="18" customFormat="1" ht="15.75" customHeight="1" x14ac:dyDescent="0.2">
      <c r="A54" s="1"/>
    </row>
    <row r="55" spans="1:5" s="18" customFormat="1" ht="15.75" customHeight="1" x14ac:dyDescent="0.2">
      <c r="A55" s="36" t="s">
        <v>111</v>
      </c>
    </row>
    <row r="56" spans="1:5" s="18" customFormat="1" ht="14.25" x14ac:dyDescent="0.2">
      <c r="A56" s="1" t="s">
        <v>110</v>
      </c>
    </row>
    <row r="57" spans="1:5" s="18" customFormat="1" ht="15.75" customHeight="1" x14ac:dyDescent="0.2">
      <c r="A57" s="1"/>
    </row>
    <row r="58" spans="1:5" ht="15.75" customHeight="1" x14ac:dyDescent="0.2">
      <c r="A58" s="36" t="s">
        <v>15</v>
      </c>
      <c r="B58" s="18"/>
      <c r="C58" s="18"/>
      <c r="D58" s="18"/>
      <c r="E58" s="18"/>
    </row>
    <row r="59" spans="1:5" ht="15.75" customHeight="1" x14ac:dyDescent="0.2">
      <c r="A59" s="35" t="s">
        <v>41</v>
      </c>
      <c r="B59" s="18"/>
      <c r="C59" s="18"/>
      <c r="D59" s="18"/>
      <c r="E59" s="18"/>
    </row>
    <row r="60" spans="1:5" ht="14.25" x14ac:dyDescent="0.2">
      <c r="A60" s="35" t="s">
        <v>162</v>
      </c>
      <c r="B60" s="18"/>
      <c r="C60" s="18"/>
      <c r="D60" s="18"/>
      <c r="E60" s="18"/>
    </row>
    <row r="61" spans="1:5" ht="14.25" x14ac:dyDescent="0.2">
      <c r="A61" s="30" t="s">
        <v>163</v>
      </c>
      <c r="B61" s="18"/>
      <c r="C61" s="18"/>
      <c r="D61" s="18"/>
      <c r="E61" s="18"/>
    </row>
    <row r="62" spans="1:5" ht="14.25" x14ac:dyDescent="0.2">
      <c r="A62" s="35" t="s">
        <v>40</v>
      </c>
      <c r="B62" s="18"/>
      <c r="C62" s="18"/>
      <c r="D62" s="18"/>
      <c r="E62" s="18"/>
    </row>
    <row r="63" spans="1:5" ht="14.25" x14ac:dyDescent="0.2">
      <c r="A63" s="130"/>
      <c r="B63" s="131"/>
      <c r="C63" s="131"/>
      <c r="D63" s="131"/>
      <c r="E63" s="131"/>
    </row>
    <row r="64" spans="1:5" ht="14.25" x14ac:dyDescent="0.2">
      <c r="A64" s="132" t="s">
        <v>209</v>
      </c>
      <c r="B64" s="133"/>
      <c r="C64" s="133" t="s">
        <v>210</v>
      </c>
      <c r="D64" s="133"/>
      <c r="E64" s="133" t="s">
        <v>214</v>
      </c>
    </row>
  </sheetData>
  <sheetProtection algorithmName="SHA-512" hashValue="3lU0J4gUv2P/sW5w86gFG9+XW/7euTmIL4GwxLplrARSCGunbQu8w+Stw53CmMFSi+I7CHnAyM0hj9wQ7MpQYw==" saltValue="kBoclrWPrdwzeZ/spRYXHQ==" spinCount="100000" sheet="1" selectLockedCells="1"/>
  <phoneticPr fontId="3" type="noConversion"/>
  <dataValidations count="3">
    <dataValidation type="custom" allowBlank="1" showInputMessage="1" showErrorMessage="1" error="Omejeno na dve decimalki" sqref="D6:D8 D10:D16 D9" xr:uid="{A9508ABE-0DEA-4B73-8DAE-8C5EA52BB4DA}">
      <formula1>D6:D16*100=INT(D6:D16*100)</formula1>
    </dataValidation>
    <dataValidation type="custom" allowBlank="1" showInputMessage="1" showErrorMessage="1" error="Omejeno na 2 decimalki" sqref="E29" xr:uid="{E1ED65AF-5748-466B-AB46-28FAF79294C2}">
      <formula1>"´=E28:E31*100=INT(E28:E31*100)"</formula1>
    </dataValidation>
    <dataValidation type="custom" allowBlank="1" showInputMessage="1" showErrorMessage="1" error="omejeno na dve decimalki" sqref="E31" xr:uid="{A44F4A6E-046C-47C0-B437-C20CFBF8A13E}">
      <formula1>E31*100=INT(E31*100)</formula1>
    </dataValidation>
  </dataValidations>
  <pageMargins left="0.79" right="0.75" top="0.8" bottom="1" header="0" footer="0"/>
  <pageSetup paperSize="9" scale="56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35"/>
  <sheetViews>
    <sheetView showGridLines="0" topLeftCell="A85" zoomScale="80" zoomScaleNormal="80" workbookViewId="0">
      <selection activeCell="E106" sqref="E106"/>
    </sheetView>
  </sheetViews>
  <sheetFormatPr defaultColWidth="9.140625" defaultRowHeight="14.25" x14ac:dyDescent="0.2"/>
  <cols>
    <col min="1" max="1" width="55.28515625" style="1" customWidth="1"/>
    <col min="2" max="2" width="14.7109375" style="1" customWidth="1"/>
    <col min="3" max="3" width="18.7109375" style="1" customWidth="1"/>
    <col min="4" max="4" width="24.7109375" style="1" customWidth="1"/>
    <col min="5" max="5" width="40.7109375" style="1" customWidth="1"/>
    <col min="6" max="16384" width="9.140625" style="1"/>
  </cols>
  <sheetData>
    <row r="1" spans="1:5" ht="21" customHeight="1" x14ac:dyDescent="0.3">
      <c r="A1" s="58" t="s">
        <v>91</v>
      </c>
      <c r="B1" s="59"/>
      <c r="C1" s="17"/>
      <c r="D1" s="7" t="s">
        <v>212</v>
      </c>
    </row>
    <row r="2" spans="1:5" ht="21" customHeight="1" x14ac:dyDescent="0.25">
      <c r="A2" s="59"/>
      <c r="B2" s="59"/>
      <c r="C2" s="17"/>
    </row>
    <row r="3" spans="1:5" ht="21" customHeight="1" x14ac:dyDescent="0.25">
      <c r="A3" s="59"/>
      <c r="B3" s="59"/>
      <c r="C3" s="17"/>
    </row>
    <row r="4" spans="1:5" ht="15.75" customHeight="1" x14ac:dyDescent="0.25">
      <c r="A4" s="16"/>
      <c r="B4" s="4"/>
      <c r="C4" s="17"/>
    </row>
    <row r="5" spans="1:5" ht="15.75" customHeight="1" x14ac:dyDescent="0.25">
      <c r="A5" s="4" t="s">
        <v>195</v>
      </c>
      <c r="B5" s="4"/>
      <c r="C5" s="60" t="s">
        <v>1</v>
      </c>
      <c r="D5" s="5" t="s">
        <v>0</v>
      </c>
      <c r="E5" s="22" t="s">
        <v>112</v>
      </c>
    </row>
    <row r="6" spans="1:5" ht="15.75" customHeight="1" x14ac:dyDescent="0.2">
      <c r="A6" s="25" t="s">
        <v>7</v>
      </c>
      <c r="B6" s="25" t="s">
        <v>17</v>
      </c>
      <c r="C6" s="61">
        <f>1677.72+134</f>
        <v>1811.72</v>
      </c>
      <c r="D6" s="72"/>
      <c r="E6" s="27">
        <f>ROUND(C6*D6,2)</f>
        <v>0</v>
      </c>
    </row>
    <row r="7" spans="1:5" ht="15.75" customHeight="1" x14ac:dyDescent="0.2">
      <c r="A7" s="25"/>
      <c r="B7" s="25" t="s">
        <v>18</v>
      </c>
      <c r="C7" s="61">
        <v>93.1</v>
      </c>
      <c r="D7" s="72"/>
      <c r="E7" s="27">
        <f>ROUND(C7*D7,2)</f>
        <v>0</v>
      </c>
    </row>
    <row r="8" spans="1:5" ht="15.75" customHeight="1" x14ac:dyDescent="0.2">
      <c r="A8" s="25"/>
      <c r="B8" s="25" t="s">
        <v>34</v>
      </c>
      <c r="C8" s="61">
        <v>86</v>
      </c>
      <c r="D8" s="72"/>
      <c r="E8" s="27">
        <f>ROUND(C8*D8,2)</f>
        <v>0</v>
      </c>
    </row>
    <row r="9" spans="1:5" ht="15.75" customHeight="1" x14ac:dyDescent="0.2">
      <c r="A9" s="25"/>
      <c r="B9" s="25" t="s">
        <v>20</v>
      </c>
      <c r="C9" s="61">
        <v>148.69999999999999</v>
      </c>
      <c r="D9" s="72"/>
      <c r="E9" s="27">
        <f>ROUND(C9*D9,2)</f>
        <v>0</v>
      </c>
    </row>
    <row r="10" spans="1:5" ht="15.75" customHeight="1" x14ac:dyDescent="0.2">
      <c r="A10" s="25"/>
      <c r="B10" s="25" t="s">
        <v>22</v>
      </c>
      <c r="C10" s="61">
        <f>150.5+173+5</f>
        <v>328.5</v>
      </c>
      <c r="D10" s="72"/>
      <c r="E10" s="27">
        <f>ROUND(C10*D10,2)</f>
        <v>0</v>
      </c>
    </row>
    <row r="11" spans="1:5" ht="15.75" customHeight="1" x14ac:dyDescent="0.25">
      <c r="A11" s="25" t="s">
        <v>5</v>
      </c>
      <c r="B11" s="25"/>
      <c r="C11" s="52" t="s">
        <v>6</v>
      </c>
      <c r="D11" s="72"/>
      <c r="E11" s="27">
        <f>ROUND(D11,2)</f>
        <v>0</v>
      </c>
    </row>
    <row r="12" spans="1:5" ht="15.75" customHeight="1" x14ac:dyDescent="0.25">
      <c r="A12" s="25" t="s">
        <v>126</v>
      </c>
      <c r="B12" s="17"/>
      <c r="C12" s="17"/>
      <c r="D12" s="6" t="s">
        <v>8</v>
      </c>
      <c r="E12" s="27">
        <f>SUM(E6:E11)</f>
        <v>0</v>
      </c>
    </row>
    <row r="13" spans="1:5" ht="15.75" customHeight="1" x14ac:dyDescent="0.25">
      <c r="A13" s="59"/>
      <c r="B13" s="59"/>
      <c r="C13" s="17"/>
      <c r="E13" s="30"/>
    </row>
    <row r="14" spans="1:5" ht="15.75" customHeight="1" x14ac:dyDescent="0.25">
      <c r="A14" s="16"/>
      <c r="B14" s="4"/>
      <c r="C14" s="17"/>
    </row>
    <row r="15" spans="1:5" ht="15.75" customHeight="1" x14ac:dyDescent="0.25">
      <c r="A15" s="4" t="s">
        <v>38</v>
      </c>
      <c r="B15" s="4"/>
      <c r="C15" s="22" t="s">
        <v>1</v>
      </c>
      <c r="D15" s="22" t="s">
        <v>0</v>
      </c>
      <c r="E15" s="22" t="s">
        <v>112</v>
      </c>
    </row>
    <row r="16" spans="1:5" ht="15.75" customHeight="1" x14ac:dyDescent="0.2">
      <c r="A16" s="24" t="s">
        <v>7</v>
      </c>
      <c r="B16" s="24" t="s">
        <v>32</v>
      </c>
      <c r="C16" s="55">
        <v>92.5</v>
      </c>
      <c r="D16" s="72"/>
      <c r="E16" s="21">
        <f t="shared" ref="E16:E21" si="0">ROUND(C16*D16,2)</f>
        <v>0</v>
      </c>
    </row>
    <row r="17" spans="1:5" ht="15.75" customHeight="1" x14ac:dyDescent="0.2">
      <c r="A17" s="20"/>
      <c r="B17" s="24" t="s">
        <v>33</v>
      </c>
      <c r="C17" s="55">
        <v>69</v>
      </c>
      <c r="D17" s="72"/>
      <c r="E17" s="21">
        <f t="shared" si="0"/>
        <v>0</v>
      </c>
    </row>
    <row r="18" spans="1:5" ht="15.75" customHeight="1" x14ac:dyDescent="0.2">
      <c r="A18" s="20"/>
      <c r="B18" s="24" t="s">
        <v>34</v>
      </c>
      <c r="C18" s="55">
        <v>943</v>
      </c>
      <c r="D18" s="72"/>
      <c r="E18" s="21">
        <f t="shared" si="0"/>
        <v>0</v>
      </c>
    </row>
    <row r="19" spans="1:5" ht="15.75" customHeight="1" x14ac:dyDescent="0.25">
      <c r="A19" s="24" t="s">
        <v>2</v>
      </c>
      <c r="B19" s="24" t="s">
        <v>22</v>
      </c>
      <c r="C19" s="49">
        <v>20.399999999999999</v>
      </c>
      <c r="D19" s="72"/>
      <c r="E19" s="21">
        <f t="shared" si="0"/>
        <v>0</v>
      </c>
    </row>
    <row r="20" spans="1:5" ht="15.75" customHeight="1" x14ac:dyDescent="0.25">
      <c r="A20" s="24" t="s">
        <v>3</v>
      </c>
      <c r="B20" s="24" t="s">
        <v>22</v>
      </c>
      <c r="C20" s="49">
        <v>131</v>
      </c>
      <c r="D20" s="72"/>
      <c r="E20" s="21">
        <f t="shared" si="0"/>
        <v>0</v>
      </c>
    </row>
    <row r="21" spans="1:5" ht="15.75" customHeight="1" x14ac:dyDescent="0.25">
      <c r="A21" s="24" t="s">
        <v>61</v>
      </c>
      <c r="B21" s="24" t="s">
        <v>23</v>
      </c>
      <c r="C21" s="49">
        <v>20.399999999999999</v>
      </c>
      <c r="D21" s="72"/>
      <c r="E21" s="21">
        <f t="shared" si="0"/>
        <v>0</v>
      </c>
    </row>
    <row r="22" spans="1:5" ht="15.75" customHeight="1" x14ac:dyDescent="0.25">
      <c r="A22" s="25" t="s">
        <v>5</v>
      </c>
      <c r="B22" s="25"/>
      <c r="C22" s="26" t="s">
        <v>6</v>
      </c>
      <c r="D22" s="72"/>
      <c r="E22" s="21">
        <f>ROUND(D22,2)</f>
        <v>0</v>
      </c>
    </row>
    <row r="23" spans="1:5" ht="15.75" customHeight="1" x14ac:dyDescent="0.25">
      <c r="A23" s="25" t="s">
        <v>127</v>
      </c>
      <c r="D23" s="6" t="s">
        <v>8</v>
      </c>
      <c r="E23" s="27">
        <f>SUM(E16:E22)</f>
        <v>0</v>
      </c>
    </row>
    <row r="24" spans="1:5" ht="15.75" customHeight="1" x14ac:dyDescent="0.2">
      <c r="A24"/>
      <c r="B24"/>
      <c r="C24"/>
      <c r="D24"/>
      <c r="E24"/>
    </row>
    <row r="25" spans="1:5" ht="15.75" customHeight="1" x14ac:dyDescent="0.2">
      <c r="A25"/>
      <c r="B25"/>
      <c r="C25"/>
      <c r="D25"/>
      <c r="E25"/>
    </row>
    <row r="26" spans="1:5" ht="15.75" customHeight="1" x14ac:dyDescent="0.25">
      <c r="A26" s="4" t="s">
        <v>44</v>
      </c>
      <c r="B26" s="4"/>
      <c r="C26" s="60" t="s">
        <v>1</v>
      </c>
      <c r="D26" s="5" t="s">
        <v>0</v>
      </c>
      <c r="E26" s="22" t="s">
        <v>112</v>
      </c>
    </row>
    <row r="27" spans="1:5" ht="15.75" customHeight="1" x14ac:dyDescent="0.2">
      <c r="A27" s="25" t="s">
        <v>7</v>
      </c>
      <c r="B27" s="25" t="s">
        <v>18</v>
      </c>
      <c r="C27" s="61">
        <v>53.13</v>
      </c>
      <c r="D27" s="72"/>
      <c r="E27" s="27">
        <f>ROUND(C27*D27,2)</f>
        <v>0</v>
      </c>
    </row>
    <row r="28" spans="1:5" ht="15.75" customHeight="1" x14ac:dyDescent="0.2">
      <c r="A28" s="25"/>
      <c r="B28" s="25" t="s">
        <v>22</v>
      </c>
      <c r="C28" s="61">
        <v>18.47</v>
      </c>
      <c r="D28" s="72"/>
      <c r="E28" s="27">
        <f>ROUND(C28*D28,2)</f>
        <v>0</v>
      </c>
    </row>
    <row r="29" spans="1:5" ht="15.75" customHeight="1" x14ac:dyDescent="0.2">
      <c r="A29" s="25"/>
      <c r="B29" s="25" t="s">
        <v>20</v>
      </c>
      <c r="C29" s="61">
        <v>10.82</v>
      </c>
      <c r="D29" s="72"/>
      <c r="E29" s="27">
        <f>ROUND(C29*D29,2)</f>
        <v>0</v>
      </c>
    </row>
    <row r="30" spans="1:5" ht="15.75" customHeight="1" x14ac:dyDescent="0.25">
      <c r="A30" s="25" t="s">
        <v>5</v>
      </c>
      <c r="B30" s="25"/>
      <c r="C30" s="52" t="s">
        <v>6</v>
      </c>
      <c r="D30" s="72"/>
      <c r="E30" s="27">
        <f>ROUND(D30,2)</f>
        <v>0</v>
      </c>
    </row>
    <row r="31" spans="1:5" ht="15.75" customHeight="1" x14ac:dyDescent="0.25">
      <c r="A31" s="25" t="s">
        <v>28</v>
      </c>
      <c r="B31" s="17"/>
      <c r="C31" s="17"/>
      <c r="D31" s="6" t="s">
        <v>8</v>
      </c>
      <c r="E31" s="27">
        <f>SUM(E27:E30)</f>
        <v>0</v>
      </c>
    </row>
    <row r="32" spans="1:5" ht="15.75" customHeight="1" x14ac:dyDescent="0.25">
      <c r="A32" s="59"/>
      <c r="B32" s="59"/>
      <c r="C32" s="17"/>
      <c r="E32" s="30"/>
    </row>
    <row r="33" spans="1:5" ht="15.75" customHeight="1" x14ac:dyDescent="0.25">
      <c r="A33" s="16"/>
      <c r="B33" s="4"/>
      <c r="C33" s="17"/>
    </row>
    <row r="34" spans="1:5" ht="15.75" customHeight="1" x14ac:dyDescent="0.25">
      <c r="A34" s="4" t="s">
        <v>196</v>
      </c>
      <c r="B34" s="4"/>
      <c r="C34" s="60" t="s">
        <v>1</v>
      </c>
      <c r="D34" s="5" t="s">
        <v>0</v>
      </c>
      <c r="E34" s="22" t="s">
        <v>112</v>
      </c>
    </row>
    <row r="35" spans="1:5" ht="15.75" customHeight="1" x14ac:dyDescent="0.2">
      <c r="A35" s="25" t="s">
        <v>7</v>
      </c>
      <c r="B35" s="25" t="s">
        <v>17</v>
      </c>
      <c r="C35" s="55">
        <v>589.5</v>
      </c>
      <c r="D35" s="72"/>
      <c r="E35" s="27">
        <f>ROUND(C35*D35,2)</f>
        <v>0</v>
      </c>
    </row>
    <row r="36" spans="1:5" ht="15.75" customHeight="1" x14ac:dyDescent="0.2">
      <c r="A36" s="46"/>
      <c r="B36" s="25" t="s">
        <v>18</v>
      </c>
      <c r="C36" s="55">
        <v>1312.25</v>
      </c>
      <c r="D36" s="72"/>
      <c r="E36" s="27">
        <f t="shared" ref="E36:E42" si="1">ROUND(C36*D36,2)</f>
        <v>0</v>
      </c>
    </row>
    <row r="37" spans="1:5" ht="15.75" customHeight="1" x14ac:dyDescent="0.2">
      <c r="A37" s="46"/>
      <c r="B37" s="25" t="s">
        <v>19</v>
      </c>
      <c r="C37" s="55">
        <v>450.4</v>
      </c>
      <c r="D37" s="72"/>
      <c r="E37" s="27">
        <f t="shared" si="1"/>
        <v>0</v>
      </c>
    </row>
    <row r="38" spans="1:5" ht="15.75" customHeight="1" x14ac:dyDescent="0.2">
      <c r="A38" s="46"/>
      <c r="B38" s="25" t="s">
        <v>20</v>
      </c>
      <c r="C38" s="55">
        <v>78.7</v>
      </c>
      <c r="D38" s="72"/>
      <c r="E38" s="27">
        <f t="shared" si="1"/>
        <v>0</v>
      </c>
    </row>
    <row r="39" spans="1:5" ht="15.75" customHeight="1" x14ac:dyDescent="0.2">
      <c r="A39" s="46"/>
      <c r="B39" s="25" t="s">
        <v>22</v>
      </c>
      <c r="C39" s="55">
        <v>67.5</v>
      </c>
      <c r="D39" s="72"/>
      <c r="E39" s="27">
        <f t="shared" si="1"/>
        <v>0</v>
      </c>
    </row>
    <row r="40" spans="1:5" ht="15.75" customHeight="1" x14ac:dyDescent="0.25">
      <c r="A40" s="25" t="s">
        <v>2</v>
      </c>
      <c r="B40" s="25" t="s">
        <v>22</v>
      </c>
      <c r="C40" s="49">
        <v>134.30000000000001</v>
      </c>
      <c r="D40" s="72"/>
      <c r="E40" s="27">
        <f t="shared" si="1"/>
        <v>0</v>
      </c>
    </row>
    <row r="41" spans="1:5" ht="15.75" customHeight="1" x14ac:dyDescent="0.25">
      <c r="A41" s="25" t="s">
        <v>3</v>
      </c>
      <c r="B41" s="25" t="s">
        <v>22</v>
      </c>
      <c r="C41" s="49">
        <v>173.3</v>
      </c>
      <c r="D41" s="72"/>
      <c r="E41" s="27">
        <f t="shared" si="1"/>
        <v>0</v>
      </c>
    </row>
    <row r="42" spans="1:5" ht="15.75" customHeight="1" x14ac:dyDescent="0.25">
      <c r="A42" s="25" t="s">
        <v>61</v>
      </c>
      <c r="B42" s="25" t="s">
        <v>23</v>
      </c>
      <c r="C42" s="49">
        <v>113.8</v>
      </c>
      <c r="D42" s="72"/>
      <c r="E42" s="27">
        <f t="shared" si="1"/>
        <v>0</v>
      </c>
    </row>
    <row r="43" spans="1:5" ht="15.75" customHeight="1" x14ac:dyDescent="0.25">
      <c r="A43" s="25" t="s">
        <v>5</v>
      </c>
      <c r="B43" s="25"/>
      <c r="C43" s="52" t="s">
        <v>6</v>
      </c>
      <c r="D43" s="72"/>
      <c r="E43" s="27">
        <f>ROUND(D43,2)</f>
        <v>0</v>
      </c>
    </row>
    <row r="44" spans="1:5" ht="15.75" customHeight="1" x14ac:dyDescent="0.25">
      <c r="A44" s="25" t="s">
        <v>119</v>
      </c>
      <c r="B44" s="17"/>
      <c r="C44" s="17"/>
      <c r="D44" s="6" t="s">
        <v>8</v>
      </c>
      <c r="E44" s="27">
        <f>SUM(E35:E43)</f>
        <v>0</v>
      </c>
    </row>
    <row r="45" spans="1:5" ht="15.75" customHeight="1" x14ac:dyDescent="0.2">
      <c r="A45" s="17"/>
      <c r="B45" s="17"/>
      <c r="C45" s="17"/>
    </row>
    <row r="46" spans="1:5" ht="15.75" customHeight="1" x14ac:dyDescent="0.25">
      <c r="A46" s="16"/>
      <c r="B46" s="4"/>
      <c r="C46" s="17"/>
    </row>
    <row r="47" spans="1:5" ht="15.75" customHeight="1" x14ac:dyDescent="0.25">
      <c r="A47" s="4" t="s">
        <v>46</v>
      </c>
      <c r="B47" s="4"/>
      <c r="C47" s="53" t="s">
        <v>1</v>
      </c>
      <c r="D47" s="22" t="s">
        <v>0</v>
      </c>
      <c r="E47" s="22" t="s">
        <v>112</v>
      </c>
    </row>
    <row r="48" spans="1:5" ht="15.75" customHeight="1" x14ac:dyDescent="0.2">
      <c r="A48" s="25" t="s">
        <v>7</v>
      </c>
      <c r="B48" s="25" t="s">
        <v>31</v>
      </c>
      <c r="C48" s="55">
        <v>57.9</v>
      </c>
      <c r="D48" s="72"/>
      <c r="E48" s="27">
        <f>ROUND(C48*D48,2)</f>
        <v>0</v>
      </c>
    </row>
    <row r="49" spans="1:5" ht="15.75" customHeight="1" x14ac:dyDescent="0.2">
      <c r="A49" s="25"/>
      <c r="B49" s="25" t="s">
        <v>22</v>
      </c>
      <c r="C49" s="55">
        <v>8.1999999999999993</v>
      </c>
      <c r="D49" s="72"/>
      <c r="E49" s="27">
        <f>ROUND(C49*D49,2)</f>
        <v>0</v>
      </c>
    </row>
    <row r="50" spans="1:5" ht="15.75" customHeight="1" x14ac:dyDescent="0.25">
      <c r="A50" s="45"/>
      <c r="B50" s="25" t="s">
        <v>18</v>
      </c>
      <c r="C50" s="46">
        <v>38.5</v>
      </c>
      <c r="D50" s="72"/>
      <c r="E50" s="27">
        <f>ROUND(C50*D50,2)</f>
        <v>0</v>
      </c>
    </row>
    <row r="51" spans="1:5" ht="15.75" customHeight="1" x14ac:dyDescent="0.25">
      <c r="A51" s="25" t="s">
        <v>2</v>
      </c>
      <c r="B51" s="25" t="s">
        <v>22</v>
      </c>
      <c r="C51" s="49">
        <v>10.199999999999999</v>
      </c>
      <c r="D51" s="72"/>
      <c r="E51" s="27">
        <f>ROUND(C51*D51,2)</f>
        <v>0</v>
      </c>
    </row>
    <row r="52" spans="1:5" ht="15.75" customHeight="1" x14ac:dyDescent="0.25">
      <c r="A52" s="25" t="s">
        <v>3</v>
      </c>
      <c r="B52" s="25" t="s">
        <v>22</v>
      </c>
      <c r="C52" s="49">
        <v>38</v>
      </c>
      <c r="D52" s="72"/>
      <c r="E52" s="27">
        <f>ROUND(C52*D52,2)</f>
        <v>0</v>
      </c>
    </row>
    <row r="53" spans="1:5" ht="15.75" customHeight="1" x14ac:dyDescent="0.25">
      <c r="A53" s="25" t="s">
        <v>5</v>
      </c>
      <c r="B53" s="25"/>
      <c r="C53" s="52" t="s">
        <v>6</v>
      </c>
      <c r="D53" s="73"/>
      <c r="E53" s="27">
        <f>ROUND(D53,2)</f>
        <v>0</v>
      </c>
    </row>
    <row r="54" spans="1:5" ht="15.75" customHeight="1" x14ac:dyDescent="0.25">
      <c r="A54" s="25" t="s">
        <v>118</v>
      </c>
      <c r="B54" s="17"/>
      <c r="C54" s="17"/>
      <c r="D54" s="62" t="s">
        <v>8</v>
      </c>
      <c r="E54" s="27">
        <f>SUM(E48:E53)</f>
        <v>0</v>
      </c>
    </row>
    <row r="55" spans="1:5" ht="15.75" customHeight="1" x14ac:dyDescent="0.25">
      <c r="A55" s="63"/>
      <c r="B55" s="17"/>
      <c r="C55" s="17"/>
      <c r="D55" s="62"/>
      <c r="E55" s="37"/>
    </row>
    <row r="56" spans="1:5" ht="15.75" customHeight="1" x14ac:dyDescent="0.25">
      <c r="A56" s="63"/>
      <c r="B56" s="17"/>
      <c r="C56" s="17"/>
      <c r="D56" s="62"/>
      <c r="E56" s="37"/>
    </row>
    <row r="57" spans="1:5" ht="15.75" customHeight="1" x14ac:dyDescent="0.2"/>
    <row r="58" spans="1:5" ht="15.75" customHeight="1" x14ac:dyDescent="0.25">
      <c r="A58" s="8" t="s">
        <v>92</v>
      </c>
      <c r="B58" s="38"/>
      <c r="E58" s="19" t="s">
        <v>112</v>
      </c>
    </row>
    <row r="59" spans="1:5" ht="15.75" customHeight="1" x14ac:dyDescent="0.2"/>
    <row r="60" spans="1:5" ht="15.75" customHeight="1" x14ac:dyDescent="0.2">
      <c r="A60" s="9" t="s">
        <v>202</v>
      </c>
      <c r="E60" s="40">
        <f>SUM(E12)</f>
        <v>0</v>
      </c>
    </row>
    <row r="61" spans="1:5" ht="15.75" customHeight="1" x14ac:dyDescent="0.2">
      <c r="A61" s="9"/>
      <c r="E61" s="77"/>
    </row>
    <row r="62" spans="1:5" customFormat="1" ht="15.75" customHeight="1" x14ac:dyDescent="0.2">
      <c r="A62" s="1" t="s">
        <v>38</v>
      </c>
      <c r="B62" s="1"/>
      <c r="C62" s="1"/>
      <c r="D62" s="1"/>
      <c r="E62" s="28">
        <f>SUM(E23)</f>
        <v>0</v>
      </c>
    </row>
    <row r="63" spans="1:5" ht="15.75" customHeight="1" x14ac:dyDescent="0.2"/>
    <row r="64" spans="1:5" ht="15.75" customHeight="1" x14ac:dyDescent="0.2">
      <c r="A64" s="1" t="s">
        <v>44</v>
      </c>
      <c r="E64" s="40">
        <f>SUM(E31)</f>
        <v>0</v>
      </c>
    </row>
    <row r="65" spans="1:8" ht="15.75" customHeight="1" x14ac:dyDescent="0.2">
      <c r="E65" s="9"/>
    </row>
    <row r="66" spans="1:8" ht="15.75" customHeight="1" x14ac:dyDescent="0.2">
      <c r="A66" s="1" t="s">
        <v>196</v>
      </c>
      <c r="E66" s="28">
        <f>SUM(E44)</f>
        <v>0</v>
      </c>
    </row>
    <row r="67" spans="1:8" ht="15.75" customHeight="1" x14ac:dyDescent="0.2">
      <c r="E67" s="9"/>
    </row>
    <row r="68" spans="1:8" ht="15.75" customHeight="1" x14ac:dyDescent="0.2">
      <c r="A68" s="29" t="s">
        <v>46</v>
      </c>
      <c r="B68" s="29"/>
      <c r="C68" s="29"/>
      <c r="D68" s="29"/>
      <c r="E68" s="28">
        <f>SUM(E54)</f>
        <v>0</v>
      </c>
    </row>
    <row r="69" spans="1:8" ht="15.75" customHeight="1" x14ac:dyDescent="0.2">
      <c r="A69" s="9"/>
      <c r="B69" s="9"/>
      <c r="C69" s="9"/>
      <c r="D69" s="9"/>
      <c r="E69" s="14"/>
      <c r="H69" s="14"/>
    </row>
    <row r="70" spans="1:8" ht="15.75" customHeight="1" x14ac:dyDescent="0.2">
      <c r="A70" s="9" t="s">
        <v>185</v>
      </c>
      <c r="B70" s="9"/>
      <c r="C70" s="9"/>
      <c r="D70" s="9"/>
      <c r="E70" s="40">
        <f>SUM(E60,E62,E64,E66,E68)</f>
        <v>0</v>
      </c>
      <c r="H70" s="14"/>
    </row>
    <row r="71" spans="1:8" ht="15.75" customHeight="1" x14ac:dyDescent="0.2">
      <c r="A71" s="9"/>
      <c r="B71" s="9"/>
      <c r="C71" s="9"/>
      <c r="D71" s="9"/>
      <c r="E71" s="14"/>
      <c r="H71" s="14"/>
    </row>
    <row r="72" spans="1:8" ht="15.75" customHeight="1" x14ac:dyDescent="0.2">
      <c r="A72" s="29" t="s">
        <v>186</v>
      </c>
      <c r="B72" s="29"/>
      <c r="C72" s="29"/>
      <c r="D72" s="29"/>
      <c r="E72" s="40">
        <f>SUM(E70*12)</f>
        <v>0</v>
      </c>
      <c r="H72" s="14"/>
    </row>
    <row r="73" spans="1:8" ht="15.75" customHeight="1" x14ac:dyDescent="0.2">
      <c r="E73" s="30"/>
    </row>
    <row r="74" spans="1:8" ht="15.75" customHeight="1" x14ac:dyDescent="0.25">
      <c r="A74" s="2" t="s">
        <v>182</v>
      </c>
      <c r="B74" s="31"/>
      <c r="E74" s="28">
        <f>SUM(E72*3)</f>
        <v>0</v>
      </c>
    </row>
    <row r="75" spans="1:8" ht="15.75" customHeight="1" x14ac:dyDescent="0.25">
      <c r="A75" s="32"/>
      <c r="B75" s="32"/>
      <c r="E75" s="30"/>
    </row>
    <row r="76" spans="1:8" ht="15.75" customHeight="1" x14ac:dyDescent="0.25">
      <c r="A76" s="3" t="s">
        <v>183</v>
      </c>
      <c r="B76" s="32"/>
      <c r="E76" s="37">
        <f>E74*1.22</f>
        <v>0</v>
      </c>
    </row>
    <row r="77" spans="1:8" ht="15.75" customHeight="1" x14ac:dyDescent="0.2">
      <c r="A77" s="81"/>
      <c r="B77" s="81"/>
      <c r="C77" s="81"/>
      <c r="D77" s="81"/>
      <c r="E77" s="77"/>
      <c r="H77" s="14"/>
    </row>
    <row r="78" spans="1:8" ht="15.75" customHeight="1" x14ac:dyDescent="0.2">
      <c r="A78" s="1" t="s">
        <v>187</v>
      </c>
      <c r="E78" s="82"/>
      <c r="H78" s="14"/>
    </row>
    <row r="79" spans="1:8" ht="15.75" customHeight="1" x14ac:dyDescent="0.2">
      <c r="E79" s="14"/>
      <c r="H79" s="14"/>
    </row>
    <row r="80" spans="1:8" ht="15.75" customHeight="1" x14ac:dyDescent="0.2">
      <c r="A80" s="9" t="s">
        <v>188</v>
      </c>
      <c r="B80" s="9"/>
      <c r="C80" s="9"/>
      <c r="D80" s="9"/>
      <c r="E80" s="82"/>
      <c r="H80" s="14"/>
    </row>
    <row r="81" spans="1:5" ht="15.75" customHeight="1" x14ac:dyDescent="0.25">
      <c r="A81" s="3"/>
      <c r="B81" s="32"/>
      <c r="E81" s="37"/>
    </row>
    <row r="82" spans="1:5" ht="15.75" customHeight="1" x14ac:dyDescent="0.25">
      <c r="A82" s="3"/>
      <c r="B82" s="32"/>
      <c r="E82" s="37"/>
    </row>
    <row r="83" spans="1:5" ht="15.75" customHeight="1" x14ac:dyDescent="0.2">
      <c r="A83" s="36" t="s">
        <v>13</v>
      </c>
    </row>
    <row r="84" spans="1:5" ht="15.75" customHeight="1" x14ac:dyDescent="0.2">
      <c r="A84" s="30" t="s">
        <v>137</v>
      </c>
    </row>
    <row r="85" spans="1:5" ht="15.75" customHeight="1" x14ac:dyDescent="0.2">
      <c r="A85" s="30" t="s">
        <v>39</v>
      </c>
    </row>
    <row r="86" spans="1:5" ht="15.75" customHeight="1" x14ac:dyDescent="0.2">
      <c r="A86" s="30" t="s">
        <v>125</v>
      </c>
    </row>
    <row r="87" spans="1:5" ht="15.75" customHeight="1" x14ac:dyDescent="0.2">
      <c r="A87" s="30" t="s">
        <v>14</v>
      </c>
    </row>
    <row r="88" spans="1:5" ht="15.75" customHeight="1" x14ac:dyDescent="0.2"/>
    <row r="89" spans="1:5" ht="15.75" customHeight="1" x14ac:dyDescent="0.2">
      <c r="A89" s="34" t="s">
        <v>56</v>
      </c>
    </row>
    <row r="90" spans="1:5" ht="15.75" customHeight="1" x14ac:dyDescent="0.2">
      <c r="A90" s="1" t="s">
        <v>178</v>
      </c>
    </row>
    <row r="91" spans="1:5" ht="15.75" customHeight="1" x14ac:dyDescent="0.2"/>
    <row r="92" spans="1:5" ht="15.75" customHeight="1" x14ac:dyDescent="0.2">
      <c r="A92" s="34" t="s">
        <v>57</v>
      </c>
      <c r="E92" s="30"/>
    </row>
    <row r="93" spans="1:5" ht="15.75" customHeight="1" x14ac:dyDescent="0.2">
      <c r="A93" s="1" t="s">
        <v>178</v>
      </c>
      <c r="E93" s="30"/>
    </row>
    <row r="94" spans="1:5" ht="15.75" customHeight="1" x14ac:dyDescent="0.2">
      <c r="E94" s="30"/>
    </row>
    <row r="95" spans="1:5" ht="15.75" customHeight="1" x14ac:dyDescent="0.2">
      <c r="A95" s="34" t="s">
        <v>27</v>
      </c>
      <c r="E95" s="30"/>
    </row>
    <row r="96" spans="1:5" ht="15.75" customHeight="1" x14ac:dyDescent="0.2">
      <c r="A96" s="1" t="s">
        <v>178</v>
      </c>
      <c r="E96" s="30"/>
    </row>
    <row r="97" spans="1:5" ht="15.75" customHeight="1" x14ac:dyDescent="0.2"/>
    <row r="98" spans="1:5" ht="15.75" customHeight="1" x14ac:dyDescent="0.2"/>
    <row r="99" spans="1:5" ht="15.75" customHeight="1" x14ac:dyDescent="0.2">
      <c r="A99" s="36" t="s">
        <v>15</v>
      </c>
    </row>
    <row r="100" spans="1:5" ht="15.75" customHeight="1" x14ac:dyDescent="0.2">
      <c r="A100" s="35" t="s">
        <v>41</v>
      </c>
    </row>
    <row r="101" spans="1:5" ht="15.75" customHeight="1" x14ac:dyDescent="0.2">
      <c r="A101" s="35" t="s">
        <v>162</v>
      </c>
    </row>
    <row r="102" spans="1:5" ht="15.75" customHeight="1" x14ac:dyDescent="0.2">
      <c r="A102" s="30" t="s">
        <v>163</v>
      </c>
    </row>
    <row r="103" spans="1:5" ht="15.75" customHeight="1" x14ac:dyDescent="0.2">
      <c r="A103" s="35" t="s">
        <v>40</v>
      </c>
    </row>
    <row r="104" spans="1:5" ht="15.75" customHeight="1" x14ac:dyDescent="0.2">
      <c r="A104" s="30" t="s">
        <v>179</v>
      </c>
    </row>
    <row r="105" spans="1:5" ht="15.75" customHeight="1" x14ac:dyDescent="0.2">
      <c r="A105" s="130"/>
      <c r="B105" s="131"/>
      <c r="C105" s="131"/>
      <c r="D105" s="131"/>
      <c r="E105" s="131"/>
    </row>
    <row r="106" spans="1:5" ht="15.75" customHeight="1" x14ac:dyDescent="0.2">
      <c r="A106" s="132" t="s">
        <v>209</v>
      </c>
      <c r="B106" s="133"/>
      <c r="C106" s="133" t="s">
        <v>210</v>
      </c>
      <c r="D106" s="133"/>
      <c r="E106" s="133" t="s">
        <v>214</v>
      </c>
    </row>
    <row r="107" spans="1:5" ht="15.75" customHeight="1" x14ac:dyDescent="0.2"/>
    <row r="108" spans="1:5" ht="15.75" customHeight="1" x14ac:dyDescent="0.2"/>
    <row r="109" spans="1:5" ht="15.75" customHeight="1" x14ac:dyDescent="0.2"/>
    <row r="110" spans="1:5" ht="15.75" customHeight="1" x14ac:dyDescent="0.2"/>
    <row r="111" spans="1:5" ht="15.75" customHeight="1" x14ac:dyDescent="0.2"/>
    <row r="112" spans="1:5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</sheetData>
  <sheetProtection algorithmName="SHA-512" hashValue="xurFkMjt0yqp6EQ79HVAtPpUvRDXEpblc4Tsau27aVsS4E+GqchA1a+ZHJFMNclYaoH3ioUuahZcZd2dMio03Q==" saltValue="4B1oLfS4YN/pFSoY1r/ayA==" spinCount="100000" sheet="1" selectLockedCells="1"/>
  <phoneticPr fontId="3" type="noConversion"/>
  <dataValidations count="2">
    <dataValidation type="custom" allowBlank="1" showInputMessage="1" showErrorMessage="1" error="dve decimalki" promptTitle="dve decimalki" sqref="D6:D11" xr:uid="{C56A1EBA-9850-49B5-959A-FD06C4AE6E91}">
      <formula1>INT(D6:D11*100)=D6:D11*100</formula1>
    </dataValidation>
    <dataValidation type="custom" allowBlank="1" showInputMessage="1" showErrorMessage="1" error="dve decimalki" promptTitle="dve decimalki" sqref="D16:D21 D22 D27:D30 D35:D43 D48:D53 E77:E80" xr:uid="{B28B95D4-15DE-4DE6-8426-BD4CAD6A9079}">
      <formula1>INT(D16:D22*100)=D16:D22*100</formula1>
    </dataValidation>
  </dataValidations>
  <pageMargins left="0.79" right="0.75" top="0.77" bottom="1" header="0" footer="0"/>
  <pageSetup paperSize="9" scale="4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05"/>
  <sheetViews>
    <sheetView showGridLines="0" topLeftCell="A94" zoomScale="80" zoomScaleNormal="80" workbookViewId="0">
      <selection activeCell="E105" sqref="E105"/>
    </sheetView>
  </sheetViews>
  <sheetFormatPr defaultRowHeight="12.75" x14ac:dyDescent="0.2"/>
  <cols>
    <col min="1" max="1" width="48.7109375" customWidth="1"/>
    <col min="2" max="2" width="14.7109375" customWidth="1"/>
    <col min="3" max="3" width="18.7109375" customWidth="1"/>
    <col min="4" max="4" width="24.7109375" customWidth="1"/>
    <col min="5" max="5" width="40.7109375" customWidth="1"/>
    <col min="8" max="8" width="14.85546875" style="11" customWidth="1"/>
  </cols>
  <sheetData>
    <row r="1" spans="1:8" ht="21" customHeight="1" x14ac:dyDescent="0.3">
      <c r="A1" s="8" t="s">
        <v>93</v>
      </c>
      <c r="D1" s="7" t="s">
        <v>213</v>
      </c>
      <c r="H1" s="10"/>
    </row>
    <row r="2" spans="1:8" ht="21" customHeight="1" x14ac:dyDescent="0.3">
      <c r="A2" s="8"/>
      <c r="D2" s="7"/>
      <c r="H2" s="10"/>
    </row>
    <row r="3" spans="1:8" ht="21" customHeight="1" x14ac:dyDescent="0.25">
      <c r="A3" s="8"/>
      <c r="H3" s="10"/>
    </row>
    <row r="4" spans="1:8" s="1" customFormat="1" ht="15.75" customHeight="1" x14ac:dyDescent="0.2">
      <c r="A4" s="16"/>
      <c r="H4" s="14"/>
    </row>
    <row r="5" spans="1:8" s="1" customFormat="1" ht="15.75" customHeight="1" x14ac:dyDescent="0.25">
      <c r="A5" s="4" t="s">
        <v>48</v>
      </c>
      <c r="B5" s="22" t="s">
        <v>16</v>
      </c>
      <c r="C5" s="22" t="s">
        <v>1</v>
      </c>
      <c r="D5" s="22" t="s">
        <v>0</v>
      </c>
      <c r="E5" s="22" t="s">
        <v>112</v>
      </c>
      <c r="H5" s="14"/>
    </row>
    <row r="6" spans="1:8" s="1" customFormat="1" ht="15.75" customHeight="1" x14ac:dyDescent="0.2">
      <c r="A6" s="42" t="s">
        <v>7</v>
      </c>
      <c r="B6" s="25" t="s">
        <v>18</v>
      </c>
      <c r="C6" s="55">
        <v>87.75</v>
      </c>
      <c r="D6" s="72"/>
      <c r="E6" s="27">
        <f>ROUND(C6*D6,2)</f>
        <v>0</v>
      </c>
      <c r="H6" s="14"/>
    </row>
    <row r="7" spans="1:8" s="1" customFormat="1" ht="15.75" customHeight="1" x14ac:dyDescent="0.2">
      <c r="A7" s="48"/>
      <c r="B7" s="25" t="s">
        <v>20</v>
      </c>
      <c r="C7" s="55">
        <v>163.56</v>
      </c>
      <c r="D7" s="72"/>
      <c r="E7" s="27">
        <f t="shared" ref="E7:E12" si="0">ROUND(C7*D7,2)</f>
        <v>0</v>
      </c>
      <c r="H7" s="14"/>
    </row>
    <row r="8" spans="1:8" s="1" customFormat="1" ht="15.75" customHeight="1" x14ac:dyDescent="0.2">
      <c r="A8" s="48"/>
      <c r="B8" s="25" t="s">
        <v>22</v>
      </c>
      <c r="C8" s="55">
        <v>186.76</v>
      </c>
      <c r="D8" s="72"/>
      <c r="E8" s="27">
        <f t="shared" si="0"/>
        <v>0</v>
      </c>
      <c r="H8" s="14"/>
    </row>
    <row r="9" spans="1:8" s="1" customFormat="1" ht="15.75" customHeight="1" x14ac:dyDescent="0.2">
      <c r="A9" s="48"/>
      <c r="B9" s="25" t="s">
        <v>17</v>
      </c>
      <c r="C9" s="55">
        <v>575.27</v>
      </c>
      <c r="D9" s="72"/>
      <c r="E9" s="27">
        <f t="shared" si="0"/>
        <v>0</v>
      </c>
      <c r="H9" s="14"/>
    </row>
    <row r="10" spans="1:8" s="1" customFormat="1" ht="15.75" customHeight="1" x14ac:dyDescent="0.25">
      <c r="A10" s="42" t="s">
        <v>2</v>
      </c>
      <c r="B10" s="25" t="s">
        <v>22</v>
      </c>
      <c r="C10" s="49">
        <v>86.38</v>
      </c>
      <c r="D10" s="72"/>
      <c r="E10" s="27">
        <f t="shared" si="0"/>
        <v>0</v>
      </c>
      <c r="H10" s="13"/>
    </row>
    <row r="11" spans="1:8" s="1" customFormat="1" ht="15.75" customHeight="1" x14ac:dyDescent="0.25">
      <c r="A11" s="42" t="s">
        <v>3</v>
      </c>
      <c r="B11" s="25" t="s">
        <v>22</v>
      </c>
      <c r="C11" s="49">
        <v>239</v>
      </c>
      <c r="D11" s="72"/>
      <c r="E11" s="27">
        <f t="shared" si="0"/>
        <v>0</v>
      </c>
      <c r="H11" s="12"/>
    </row>
    <row r="12" spans="1:8" s="1" customFormat="1" ht="15.75" customHeight="1" x14ac:dyDescent="0.25">
      <c r="A12" s="51" t="s">
        <v>61</v>
      </c>
      <c r="B12" s="25" t="s">
        <v>23</v>
      </c>
      <c r="C12" s="49">
        <v>20</v>
      </c>
      <c r="D12" s="72"/>
      <c r="E12" s="27">
        <f t="shared" si="0"/>
        <v>0</v>
      </c>
      <c r="H12" s="12"/>
    </row>
    <row r="13" spans="1:8" s="1" customFormat="1" ht="15.75" customHeight="1" x14ac:dyDescent="0.25">
      <c r="A13" s="42" t="s">
        <v>5</v>
      </c>
      <c r="B13" s="25"/>
      <c r="C13" s="52" t="s">
        <v>6</v>
      </c>
      <c r="D13" s="72"/>
      <c r="E13" s="27">
        <f>ROUND(D13,2)</f>
        <v>0</v>
      </c>
      <c r="H13" s="14"/>
    </row>
    <row r="14" spans="1:8" s="1" customFormat="1" ht="15.75" customHeight="1" x14ac:dyDescent="0.25">
      <c r="A14" s="25" t="s">
        <v>120</v>
      </c>
      <c r="B14" s="17"/>
      <c r="C14" s="17"/>
      <c r="D14" s="6" t="s">
        <v>8</v>
      </c>
      <c r="E14" s="27">
        <f>SUM(E6:E13)</f>
        <v>0</v>
      </c>
      <c r="H14" s="14"/>
    </row>
    <row r="15" spans="1:8" s="1" customFormat="1" ht="15.75" customHeight="1" x14ac:dyDescent="0.2">
      <c r="A15" s="17"/>
      <c r="B15" s="17"/>
      <c r="C15" s="17"/>
      <c r="H15" s="14"/>
    </row>
    <row r="16" spans="1:8" s="1" customFormat="1" ht="15.75" customHeight="1" x14ac:dyDescent="0.2">
      <c r="A16" s="16"/>
      <c r="B16" s="17"/>
      <c r="C16" s="17"/>
      <c r="H16" s="14"/>
    </row>
    <row r="17" spans="1:8" s="1" customFormat="1" ht="15.75" customHeight="1" x14ac:dyDescent="0.25">
      <c r="A17" s="4" t="s">
        <v>45</v>
      </c>
      <c r="B17" s="53" t="s">
        <v>16</v>
      </c>
      <c r="C17" s="53" t="s">
        <v>1</v>
      </c>
      <c r="D17" s="22" t="s">
        <v>0</v>
      </c>
      <c r="E17" s="22" t="s">
        <v>112</v>
      </c>
      <c r="H17" s="14"/>
    </row>
    <row r="18" spans="1:8" s="1" customFormat="1" ht="15.75" customHeight="1" x14ac:dyDescent="0.2">
      <c r="A18" s="42" t="s">
        <v>7</v>
      </c>
      <c r="B18" s="25" t="s">
        <v>22</v>
      </c>
      <c r="C18" s="55">
        <v>69.22</v>
      </c>
      <c r="D18" s="72"/>
      <c r="E18" s="27">
        <f>ROUND(C18*D18,2)</f>
        <v>0</v>
      </c>
      <c r="H18" s="14"/>
    </row>
    <row r="19" spans="1:8" s="1" customFormat="1" ht="15.75" customHeight="1" x14ac:dyDescent="0.25">
      <c r="A19" s="42" t="s">
        <v>2</v>
      </c>
      <c r="B19" s="25" t="s">
        <v>22</v>
      </c>
      <c r="C19" s="49">
        <v>13.28</v>
      </c>
      <c r="D19" s="72"/>
      <c r="E19" s="27">
        <f>ROUND(C19*D19,2)</f>
        <v>0</v>
      </c>
      <c r="H19" s="39"/>
    </row>
    <row r="20" spans="1:8" s="1" customFormat="1" ht="15.75" customHeight="1" x14ac:dyDescent="0.25">
      <c r="A20" s="42" t="s">
        <v>3</v>
      </c>
      <c r="B20" s="25" t="s">
        <v>22</v>
      </c>
      <c r="C20" s="49">
        <v>25.23</v>
      </c>
      <c r="D20" s="72"/>
      <c r="E20" s="27">
        <f>ROUND(C20*D20,2)</f>
        <v>0</v>
      </c>
      <c r="H20" s="39"/>
    </row>
    <row r="21" spans="1:8" s="1" customFormat="1" ht="15.75" customHeight="1" x14ac:dyDescent="0.25">
      <c r="A21" s="42" t="s">
        <v>5</v>
      </c>
      <c r="B21" s="25"/>
      <c r="C21" s="52" t="s">
        <v>6</v>
      </c>
      <c r="D21" s="72"/>
      <c r="E21" s="27">
        <f>ROUND(D21,2)</f>
        <v>0</v>
      </c>
      <c r="H21" s="14"/>
    </row>
    <row r="22" spans="1:8" s="1" customFormat="1" ht="15.75" customHeight="1" x14ac:dyDescent="0.25">
      <c r="A22" s="25" t="s">
        <v>118</v>
      </c>
      <c r="B22" s="17"/>
      <c r="C22" s="17"/>
      <c r="D22" s="6" t="s">
        <v>8</v>
      </c>
      <c r="E22" s="27">
        <f>SUM(E18:E21)</f>
        <v>0</v>
      </c>
      <c r="H22" s="14"/>
    </row>
    <row r="23" spans="1:8" s="1" customFormat="1" ht="15.75" customHeight="1" x14ac:dyDescent="0.2">
      <c r="A23" s="17"/>
      <c r="B23" s="17"/>
      <c r="C23" s="17"/>
      <c r="H23" s="14"/>
    </row>
    <row r="24" spans="1:8" s="1" customFormat="1" ht="15.75" customHeight="1" x14ac:dyDescent="0.2">
      <c r="A24" s="16"/>
      <c r="B24" s="17"/>
      <c r="C24" s="17"/>
      <c r="H24" s="14"/>
    </row>
    <row r="25" spans="1:8" s="1" customFormat="1" ht="15.75" customHeight="1" x14ac:dyDescent="0.25">
      <c r="A25" s="4" t="s">
        <v>9</v>
      </c>
      <c r="B25" s="53" t="s">
        <v>16</v>
      </c>
      <c r="C25" s="53" t="s">
        <v>1</v>
      </c>
      <c r="D25" s="22" t="s">
        <v>0</v>
      </c>
      <c r="E25" s="22" t="s">
        <v>112</v>
      </c>
      <c r="H25" s="14"/>
    </row>
    <row r="26" spans="1:8" s="1" customFormat="1" ht="15.75" customHeight="1" x14ac:dyDescent="0.2">
      <c r="A26" s="42" t="s">
        <v>7</v>
      </c>
      <c r="B26" s="25" t="s">
        <v>22</v>
      </c>
      <c r="C26" s="55">
        <v>102.64</v>
      </c>
      <c r="D26" s="72"/>
      <c r="E26" s="27">
        <f>ROUND(C26*D26,2)</f>
        <v>0</v>
      </c>
      <c r="H26" s="14"/>
    </row>
    <row r="27" spans="1:8" s="1" customFormat="1" ht="15.75" customHeight="1" x14ac:dyDescent="0.25">
      <c r="A27" s="42" t="s">
        <v>2</v>
      </c>
      <c r="B27" s="25" t="s">
        <v>22</v>
      </c>
      <c r="C27" s="49">
        <v>25.8</v>
      </c>
      <c r="D27" s="72"/>
      <c r="E27" s="27">
        <f>ROUND(C27*D27,2)</f>
        <v>0</v>
      </c>
      <c r="H27" s="39"/>
    </row>
    <row r="28" spans="1:8" s="1" customFormat="1" ht="15.75" customHeight="1" x14ac:dyDescent="0.25">
      <c r="A28" s="42" t="s">
        <v>3</v>
      </c>
      <c r="B28" s="25" t="s">
        <v>22</v>
      </c>
      <c r="C28" s="49">
        <v>57.55</v>
      </c>
      <c r="D28" s="72"/>
      <c r="E28" s="27">
        <f>ROUND(C28*D28,2)</f>
        <v>0</v>
      </c>
      <c r="H28" s="39"/>
    </row>
    <row r="29" spans="1:8" s="1" customFormat="1" ht="15.75" customHeight="1" x14ac:dyDescent="0.25">
      <c r="A29" s="42" t="s">
        <v>5</v>
      </c>
      <c r="B29" s="25"/>
      <c r="C29" s="52" t="s">
        <v>6</v>
      </c>
      <c r="D29" s="72"/>
      <c r="E29" s="27">
        <f>ROUND(D29,2)</f>
        <v>0</v>
      </c>
      <c r="H29" s="14"/>
    </row>
    <row r="30" spans="1:8" s="1" customFormat="1" ht="15.75" customHeight="1" x14ac:dyDescent="0.25">
      <c r="A30" s="25" t="s">
        <v>29</v>
      </c>
      <c r="B30" s="17"/>
      <c r="C30" s="17"/>
      <c r="D30" s="6" t="s">
        <v>8</v>
      </c>
      <c r="E30" s="27">
        <f>SUM(E26:E29)</f>
        <v>0</v>
      </c>
      <c r="H30" s="14"/>
    </row>
    <row r="31" spans="1:8" s="1" customFormat="1" ht="15.75" customHeight="1" x14ac:dyDescent="0.25">
      <c r="A31" s="17"/>
      <c r="B31" s="17"/>
      <c r="C31" s="17"/>
      <c r="D31" s="6"/>
      <c r="E31" s="33"/>
      <c r="H31" s="14"/>
    </row>
    <row r="32" spans="1:8" s="1" customFormat="1" ht="15.75" customHeight="1" x14ac:dyDescent="0.2">
      <c r="A32" s="16"/>
      <c r="B32" s="17"/>
      <c r="C32" s="17"/>
      <c r="H32" s="14"/>
    </row>
    <row r="33" spans="1:8" s="1" customFormat="1" ht="15.75" customHeight="1" x14ac:dyDescent="0.25">
      <c r="A33" s="4" t="s">
        <v>49</v>
      </c>
      <c r="B33" s="53" t="s">
        <v>16</v>
      </c>
      <c r="C33" s="53" t="s">
        <v>1</v>
      </c>
      <c r="D33" s="22" t="s">
        <v>0</v>
      </c>
      <c r="E33" s="22" t="s">
        <v>112</v>
      </c>
      <c r="H33" s="14"/>
    </row>
    <row r="34" spans="1:8" s="1" customFormat="1" ht="15.75" customHeight="1" x14ac:dyDescent="0.2">
      <c r="A34" s="25" t="s">
        <v>7</v>
      </c>
      <c r="B34" s="25" t="s">
        <v>18</v>
      </c>
      <c r="C34" s="46">
        <v>493.6</v>
      </c>
      <c r="D34" s="72"/>
      <c r="E34" s="27">
        <f>ROUND(C34*D34,2)</f>
        <v>0</v>
      </c>
      <c r="H34" s="14"/>
    </row>
    <row r="35" spans="1:8" s="1" customFormat="1" ht="15.75" customHeight="1" x14ac:dyDescent="0.2">
      <c r="A35" s="56"/>
      <c r="B35" s="25" t="s">
        <v>17</v>
      </c>
      <c r="C35" s="46">
        <v>452.1</v>
      </c>
      <c r="D35" s="72"/>
      <c r="E35" s="27">
        <f t="shared" ref="E35:E42" si="1">ROUND(C35*D35,2)</f>
        <v>0</v>
      </c>
      <c r="H35" s="14"/>
    </row>
    <row r="36" spans="1:8" s="1" customFormat="1" ht="15.75" customHeight="1" x14ac:dyDescent="0.2">
      <c r="A36" s="56"/>
      <c r="B36" s="25" t="s">
        <v>25</v>
      </c>
      <c r="C36" s="46">
        <v>88.5</v>
      </c>
      <c r="D36" s="72"/>
      <c r="E36" s="27">
        <f t="shared" si="1"/>
        <v>0</v>
      </c>
      <c r="H36" s="14"/>
    </row>
    <row r="37" spans="1:8" s="1" customFormat="1" ht="15.75" customHeight="1" x14ac:dyDescent="0.2">
      <c r="A37" s="56"/>
      <c r="B37" s="25" t="s">
        <v>20</v>
      </c>
      <c r="C37" s="46">
        <v>917.5</v>
      </c>
      <c r="D37" s="72"/>
      <c r="E37" s="27">
        <f t="shared" si="1"/>
        <v>0</v>
      </c>
      <c r="H37" s="14"/>
    </row>
    <row r="38" spans="1:8" s="1" customFormat="1" ht="15.75" customHeight="1" x14ac:dyDescent="0.2">
      <c r="A38" s="56"/>
      <c r="B38" s="25" t="s">
        <v>138</v>
      </c>
      <c r="C38" s="46">
        <v>38.799999999999997</v>
      </c>
      <c r="D38" s="72"/>
      <c r="E38" s="27">
        <f t="shared" si="1"/>
        <v>0</v>
      </c>
      <c r="H38" s="14"/>
    </row>
    <row r="39" spans="1:8" s="1" customFormat="1" ht="15.75" customHeight="1" x14ac:dyDescent="0.2">
      <c r="A39" s="57"/>
      <c r="B39" s="25" t="s">
        <v>22</v>
      </c>
      <c r="C39" s="46">
        <v>760.1</v>
      </c>
      <c r="D39" s="72"/>
      <c r="E39" s="27">
        <f t="shared" si="1"/>
        <v>0</v>
      </c>
      <c r="H39" s="14"/>
    </row>
    <row r="40" spans="1:8" s="1" customFormat="1" ht="15.75" customHeight="1" x14ac:dyDescent="0.25">
      <c r="A40" s="25" t="s">
        <v>2</v>
      </c>
      <c r="B40" s="25" t="s">
        <v>22</v>
      </c>
      <c r="C40" s="49">
        <v>407</v>
      </c>
      <c r="D40" s="72"/>
      <c r="E40" s="27">
        <f t="shared" si="1"/>
        <v>0</v>
      </c>
      <c r="H40" s="39"/>
    </row>
    <row r="41" spans="1:8" s="1" customFormat="1" ht="15.75" customHeight="1" x14ac:dyDescent="0.25">
      <c r="A41" s="25" t="s">
        <v>3</v>
      </c>
      <c r="B41" s="25" t="s">
        <v>22</v>
      </c>
      <c r="C41" s="49">
        <v>591.57000000000005</v>
      </c>
      <c r="D41" s="72"/>
      <c r="E41" s="27">
        <f t="shared" si="1"/>
        <v>0</v>
      </c>
      <c r="H41" s="39"/>
    </row>
    <row r="42" spans="1:8" s="1" customFormat="1" ht="15.75" customHeight="1" x14ac:dyDescent="0.25">
      <c r="A42" s="51" t="s">
        <v>61</v>
      </c>
      <c r="B42" s="25" t="s">
        <v>23</v>
      </c>
      <c r="C42" s="49">
        <v>118.8</v>
      </c>
      <c r="D42" s="72"/>
      <c r="E42" s="27">
        <f t="shared" si="1"/>
        <v>0</v>
      </c>
      <c r="H42" s="39"/>
    </row>
    <row r="43" spans="1:8" s="1" customFormat="1" ht="15.75" customHeight="1" x14ac:dyDescent="0.25">
      <c r="A43" s="25" t="s">
        <v>5</v>
      </c>
      <c r="B43" s="25"/>
      <c r="C43" s="52" t="s">
        <v>6</v>
      </c>
      <c r="D43" s="72"/>
      <c r="E43" s="27">
        <f>ROUND(D43,2)</f>
        <v>0</v>
      </c>
      <c r="H43" s="14"/>
    </row>
    <row r="44" spans="1:8" s="1" customFormat="1" ht="15.75" customHeight="1" x14ac:dyDescent="0.25">
      <c r="A44" s="25" t="s">
        <v>164</v>
      </c>
      <c r="B44" s="17"/>
      <c r="C44" s="17"/>
      <c r="D44" s="6" t="s">
        <v>8</v>
      </c>
      <c r="E44" s="27">
        <f>SUM(E34:E43)</f>
        <v>0</v>
      </c>
      <c r="H44" s="14"/>
    </row>
    <row r="45" spans="1:8" s="1" customFormat="1" ht="15.75" customHeight="1" x14ac:dyDescent="0.25">
      <c r="A45" s="17"/>
      <c r="B45" s="17"/>
      <c r="C45" s="17"/>
      <c r="D45" s="6"/>
      <c r="E45" s="33"/>
      <c r="H45" s="14"/>
    </row>
    <row r="46" spans="1:8" s="1" customFormat="1" ht="15.75" customHeight="1" x14ac:dyDescent="0.2">
      <c r="A46" s="16"/>
      <c r="B46" s="17"/>
      <c r="C46" s="17"/>
      <c r="H46" s="14"/>
    </row>
    <row r="47" spans="1:8" s="1" customFormat="1" ht="15.75" customHeight="1" x14ac:dyDescent="0.25">
      <c r="A47" s="4" t="s">
        <v>24</v>
      </c>
      <c r="B47" s="53" t="s">
        <v>16</v>
      </c>
      <c r="C47" s="53" t="s">
        <v>1</v>
      </c>
      <c r="D47" s="22" t="s">
        <v>0</v>
      </c>
      <c r="E47" s="22" t="s">
        <v>112</v>
      </c>
      <c r="H47" s="14"/>
    </row>
    <row r="48" spans="1:8" s="1" customFormat="1" ht="15.75" customHeight="1" x14ac:dyDescent="0.2">
      <c r="A48" s="25" t="s">
        <v>7</v>
      </c>
      <c r="B48" s="25" t="s">
        <v>20</v>
      </c>
      <c r="C48" s="55">
        <v>295.7</v>
      </c>
      <c r="D48" s="72"/>
      <c r="E48" s="27">
        <f>ROUND(C48*D48,2)</f>
        <v>0</v>
      </c>
      <c r="H48" s="14"/>
    </row>
    <row r="49" spans="1:8" s="1" customFormat="1" ht="15.75" customHeight="1" x14ac:dyDescent="0.2">
      <c r="A49" s="25"/>
      <c r="B49" s="25" t="s">
        <v>17</v>
      </c>
      <c r="C49" s="55">
        <v>21.8</v>
      </c>
      <c r="D49" s="72"/>
      <c r="E49" s="27">
        <f>ROUND(C49*D49,2)</f>
        <v>0</v>
      </c>
      <c r="H49" s="14"/>
    </row>
    <row r="50" spans="1:8" s="1" customFormat="1" ht="15.75" customHeight="1" x14ac:dyDescent="0.25">
      <c r="A50" s="25" t="s">
        <v>2</v>
      </c>
      <c r="B50" s="25" t="s">
        <v>22</v>
      </c>
      <c r="C50" s="49">
        <v>77.8</v>
      </c>
      <c r="D50" s="72"/>
      <c r="E50" s="27">
        <f>ROUND(C50*D50,2)</f>
        <v>0</v>
      </c>
      <c r="H50" s="39"/>
    </row>
    <row r="51" spans="1:8" s="1" customFormat="1" ht="15.75" customHeight="1" x14ac:dyDescent="0.25">
      <c r="A51" s="25" t="s">
        <v>3</v>
      </c>
      <c r="B51" s="25" t="s">
        <v>22</v>
      </c>
      <c r="C51" s="49">
        <v>148</v>
      </c>
      <c r="D51" s="72"/>
      <c r="E51" s="27">
        <f>ROUND(C51*D51,2)</f>
        <v>0</v>
      </c>
      <c r="H51" s="39"/>
    </row>
    <row r="52" spans="1:8" s="1" customFormat="1" ht="15.75" customHeight="1" x14ac:dyDescent="0.25">
      <c r="A52" s="25" t="s">
        <v>5</v>
      </c>
      <c r="B52" s="25"/>
      <c r="C52" s="52" t="s">
        <v>6</v>
      </c>
      <c r="D52" s="73"/>
      <c r="E52" s="27">
        <f>ROUND(D52,2)</f>
        <v>0</v>
      </c>
      <c r="H52" s="14"/>
    </row>
    <row r="53" spans="1:8" s="1" customFormat="1" ht="15.75" customHeight="1" x14ac:dyDescent="0.25">
      <c r="A53" s="25" t="s">
        <v>165</v>
      </c>
      <c r="B53" s="17"/>
      <c r="C53" s="17"/>
      <c r="D53" s="62" t="s">
        <v>8</v>
      </c>
      <c r="E53" s="27">
        <f>SUM(E45:E52)</f>
        <v>0</v>
      </c>
      <c r="H53" s="14"/>
    </row>
    <row r="54" spans="1:8" s="1" customFormat="1" ht="15.75" customHeight="1" x14ac:dyDescent="0.25">
      <c r="A54" s="63"/>
      <c r="B54" s="17"/>
      <c r="C54" s="17"/>
      <c r="D54" s="62"/>
      <c r="E54" s="37"/>
      <c r="H54" s="14"/>
    </row>
    <row r="55" spans="1:8" s="1" customFormat="1" ht="15.75" customHeight="1" x14ac:dyDescent="0.25">
      <c r="D55" s="6"/>
      <c r="E55" s="33"/>
      <c r="H55" s="14"/>
    </row>
    <row r="56" spans="1:8" s="1" customFormat="1" ht="15.75" customHeight="1" x14ac:dyDescent="0.25">
      <c r="A56" s="8" t="s">
        <v>94</v>
      </c>
      <c r="E56" s="19" t="s">
        <v>112</v>
      </c>
      <c r="H56" s="14"/>
    </row>
    <row r="57" spans="1:8" s="1" customFormat="1" ht="15.75" customHeight="1" x14ac:dyDescent="0.25">
      <c r="D57" s="19"/>
      <c r="H57" s="14"/>
    </row>
    <row r="58" spans="1:8" s="1" customFormat="1" ht="15.75" customHeight="1" x14ac:dyDescent="0.2">
      <c r="A58" s="1" t="s">
        <v>47</v>
      </c>
      <c r="E58" s="40">
        <f>SUM(E14)</f>
        <v>0</v>
      </c>
      <c r="H58" s="14"/>
    </row>
    <row r="59" spans="1:8" s="1" customFormat="1" ht="15.75" customHeight="1" x14ac:dyDescent="0.2">
      <c r="H59" s="14"/>
    </row>
    <row r="60" spans="1:8" s="1" customFormat="1" ht="15.75" customHeight="1" x14ac:dyDescent="0.2">
      <c r="A60" s="1" t="s">
        <v>45</v>
      </c>
      <c r="E60" s="40">
        <f>SUM(E22)</f>
        <v>0</v>
      </c>
      <c r="H60" s="14"/>
    </row>
    <row r="61" spans="1:8" s="1" customFormat="1" ht="15.75" customHeight="1" x14ac:dyDescent="0.2">
      <c r="E61" s="9"/>
      <c r="H61" s="14"/>
    </row>
    <row r="62" spans="1:8" s="1" customFormat="1" ht="15.75" customHeight="1" x14ac:dyDescent="0.2">
      <c r="A62" s="1" t="s">
        <v>9</v>
      </c>
      <c r="E62" s="40">
        <f>SUM(E30)</f>
        <v>0</v>
      </c>
      <c r="H62" s="14"/>
    </row>
    <row r="63" spans="1:8" s="1" customFormat="1" ht="15.75" customHeight="1" x14ac:dyDescent="0.2">
      <c r="E63" s="14"/>
      <c r="H63" s="14"/>
    </row>
    <row r="64" spans="1:8" s="1" customFormat="1" ht="15.75" customHeight="1" x14ac:dyDescent="0.2">
      <c r="A64" s="1" t="s">
        <v>49</v>
      </c>
      <c r="E64" s="40">
        <f>SUM(E44)</f>
        <v>0</v>
      </c>
      <c r="H64" s="14"/>
    </row>
    <row r="65" spans="1:8" s="1" customFormat="1" ht="15.75" customHeight="1" x14ac:dyDescent="0.2">
      <c r="E65" s="14"/>
      <c r="H65" s="14"/>
    </row>
    <row r="66" spans="1:8" s="1" customFormat="1" ht="15.75" customHeight="1" x14ac:dyDescent="0.2">
      <c r="A66" s="29" t="s">
        <v>24</v>
      </c>
      <c r="B66" s="29"/>
      <c r="C66" s="29"/>
      <c r="D66" s="29"/>
      <c r="E66" s="40">
        <f>SUM(E53)</f>
        <v>0</v>
      </c>
      <c r="H66" s="14"/>
    </row>
    <row r="67" spans="1:8" s="1" customFormat="1" ht="15.75" customHeight="1" x14ac:dyDescent="0.2">
      <c r="A67" s="9"/>
      <c r="B67" s="9"/>
      <c r="C67" s="9"/>
      <c r="D67" s="9"/>
      <c r="E67" s="77"/>
      <c r="H67" s="14"/>
    </row>
    <row r="68" spans="1:8" s="1" customFormat="1" ht="15.75" customHeight="1" x14ac:dyDescent="0.2">
      <c r="A68" s="9" t="s">
        <v>185</v>
      </c>
      <c r="B68" s="9"/>
      <c r="C68" s="9"/>
      <c r="D68" s="9"/>
      <c r="E68" s="40">
        <f>SUM(E58,E60,E62,E64,E66)</f>
        <v>0</v>
      </c>
      <c r="H68" s="14"/>
    </row>
    <row r="69" spans="1:8" s="1" customFormat="1" ht="15.75" customHeight="1" x14ac:dyDescent="0.2">
      <c r="A69" s="9"/>
      <c r="B69" s="9"/>
      <c r="C69" s="9"/>
      <c r="D69" s="9"/>
      <c r="E69" s="14"/>
      <c r="H69" s="14"/>
    </row>
    <row r="70" spans="1:8" s="1" customFormat="1" ht="15.75" customHeight="1" x14ac:dyDescent="0.2">
      <c r="A70" s="29" t="s">
        <v>186</v>
      </c>
      <c r="B70" s="29"/>
      <c r="C70" s="29"/>
      <c r="D70" s="29"/>
      <c r="E70" s="40">
        <f>SUM(E68*12)</f>
        <v>0</v>
      </c>
      <c r="H70" s="14"/>
    </row>
    <row r="71" spans="1:8" s="1" customFormat="1" ht="15.75" customHeight="1" x14ac:dyDescent="0.2">
      <c r="E71" s="41"/>
      <c r="H71" s="14"/>
    </row>
    <row r="72" spans="1:8" s="1" customFormat="1" ht="15.75" customHeight="1" x14ac:dyDescent="0.25">
      <c r="A72" s="2" t="s">
        <v>182</v>
      </c>
      <c r="D72" s="33"/>
      <c r="E72" s="28">
        <f>(E58+E60+E62+E64+E66)*12</f>
        <v>0</v>
      </c>
      <c r="H72" s="14"/>
    </row>
    <row r="73" spans="1:8" s="1" customFormat="1" ht="15.75" customHeight="1" x14ac:dyDescent="0.25">
      <c r="A73" s="32"/>
      <c r="D73" s="9"/>
      <c r="E73" s="41"/>
      <c r="H73" s="14"/>
    </row>
    <row r="74" spans="1:8" s="1" customFormat="1" ht="15.75" customHeight="1" x14ac:dyDescent="0.25">
      <c r="A74" s="3" t="s">
        <v>183</v>
      </c>
      <c r="D74" s="33"/>
      <c r="E74" s="37">
        <f>SUM(E72*1.22)</f>
        <v>0</v>
      </c>
      <c r="H74" s="14"/>
    </row>
    <row r="75" spans="1:8" s="1" customFormat="1" ht="15.75" customHeight="1" x14ac:dyDescent="0.2">
      <c r="A75" s="81"/>
      <c r="B75" s="81"/>
      <c r="C75" s="81"/>
      <c r="D75" s="81"/>
      <c r="E75" s="77"/>
      <c r="H75" s="14"/>
    </row>
    <row r="76" spans="1:8" s="1" customFormat="1" ht="15.75" customHeight="1" x14ac:dyDescent="0.2">
      <c r="A76" s="1" t="s">
        <v>187</v>
      </c>
      <c r="E76" s="82"/>
      <c r="H76" s="14"/>
    </row>
    <row r="77" spans="1:8" s="1" customFormat="1" ht="15.75" customHeight="1" x14ac:dyDescent="0.2">
      <c r="E77" s="14"/>
      <c r="H77" s="14"/>
    </row>
    <row r="78" spans="1:8" s="1" customFormat="1" ht="15.75" customHeight="1" x14ac:dyDescent="0.2">
      <c r="A78" s="9" t="s">
        <v>188</v>
      </c>
      <c r="B78" s="9"/>
      <c r="C78" s="9"/>
      <c r="D78" s="9"/>
      <c r="E78" s="82"/>
      <c r="H78" s="14"/>
    </row>
    <row r="79" spans="1:8" s="1" customFormat="1" ht="15.75" customHeight="1" x14ac:dyDescent="0.2">
      <c r="A79" s="9"/>
      <c r="B79" s="9"/>
      <c r="C79" s="9"/>
      <c r="D79" s="9"/>
      <c r="E79" s="14"/>
      <c r="H79" s="14"/>
    </row>
    <row r="80" spans="1:8" s="1" customFormat="1" ht="15.75" customHeight="1" x14ac:dyDescent="0.25">
      <c r="A80" s="3"/>
      <c r="D80" s="33"/>
      <c r="E80" s="37"/>
      <c r="H80" s="14"/>
    </row>
    <row r="81" spans="1:8" s="1" customFormat="1" ht="15.75" customHeight="1" x14ac:dyDescent="0.2">
      <c r="A81" s="36" t="s">
        <v>13</v>
      </c>
      <c r="C81" s="33"/>
      <c r="D81" s="33"/>
      <c r="H81" s="14"/>
    </row>
    <row r="82" spans="1:8" s="1" customFormat="1" ht="15.75" customHeight="1" x14ac:dyDescent="0.2">
      <c r="A82" s="30" t="s">
        <v>137</v>
      </c>
      <c r="C82" s="33"/>
      <c r="D82" s="33"/>
      <c r="H82" s="14"/>
    </row>
    <row r="83" spans="1:8" s="1" customFormat="1" ht="15.75" customHeight="1" x14ac:dyDescent="0.2">
      <c r="A83" s="30" t="s">
        <v>39</v>
      </c>
      <c r="C83" s="33"/>
      <c r="D83" s="33"/>
      <c r="H83" s="14"/>
    </row>
    <row r="84" spans="1:8" s="1" customFormat="1" ht="15.75" customHeight="1" x14ac:dyDescent="0.2">
      <c r="A84" s="30" t="s">
        <v>125</v>
      </c>
      <c r="C84" s="33"/>
      <c r="D84" s="33"/>
      <c r="H84" s="14"/>
    </row>
    <row r="85" spans="1:8" s="1" customFormat="1" ht="15.75" customHeight="1" x14ac:dyDescent="0.2">
      <c r="A85" s="30" t="s">
        <v>14</v>
      </c>
      <c r="C85" s="33"/>
      <c r="D85" s="33"/>
      <c r="H85" s="14"/>
    </row>
    <row r="86" spans="1:8" s="1" customFormat="1" ht="15.75" customHeight="1" x14ac:dyDescent="0.2">
      <c r="H86" s="14"/>
    </row>
    <row r="87" spans="1:8" s="1" customFormat="1" ht="15.75" customHeight="1" x14ac:dyDescent="0.2">
      <c r="A87" s="34" t="s">
        <v>56</v>
      </c>
      <c r="H87" s="14"/>
    </row>
    <row r="88" spans="1:8" s="1" customFormat="1" ht="15.75" customHeight="1" x14ac:dyDescent="0.2">
      <c r="A88" s="1" t="s">
        <v>50</v>
      </c>
      <c r="H88" s="14"/>
    </row>
    <row r="89" spans="1:8" s="1" customFormat="1" ht="15.75" customHeight="1" x14ac:dyDescent="0.2">
      <c r="A89" s="1" t="s">
        <v>54</v>
      </c>
      <c r="H89" s="14"/>
    </row>
    <row r="90" spans="1:8" s="1" customFormat="1" ht="15.75" customHeight="1" x14ac:dyDescent="0.2">
      <c r="H90" s="14"/>
    </row>
    <row r="91" spans="1:8" s="1" customFormat="1" ht="15.75" customHeight="1" x14ac:dyDescent="0.2">
      <c r="A91" s="34" t="s">
        <v>57</v>
      </c>
      <c r="H91" s="14"/>
    </row>
    <row r="92" spans="1:8" s="1" customFormat="1" ht="15.75" customHeight="1" x14ac:dyDescent="0.2">
      <c r="A92" s="1" t="s">
        <v>55</v>
      </c>
      <c r="H92" s="14"/>
    </row>
    <row r="93" spans="1:8" s="1" customFormat="1" ht="15.75" customHeight="1" x14ac:dyDescent="0.2">
      <c r="H93" s="14"/>
    </row>
    <row r="94" spans="1:8" s="1" customFormat="1" ht="15.75" customHeight="1" x14ac:dyDescent="0.2">
      <c r="A94" s="34" t="s">
        <v>58</v>
      </c>
      <c r="H94" s="14"/>
    </row>
    <row r="95" spans="1:8" s="1" customFormat="1" ht="15.75" customHeight="1" x14ac:dyDescent="0.2">
      <c r="A95" s="1" t="s">
        <v>55</v>
      </c>
      <c r="H95" s="14"/>
    </row>
    <row r="96" spans="1:8" s="1" customFormat="1" ht="15.75" customHeight="1" x14ac:dyDescent="0.2">
      <c r="H96" s="14"/>
    </row>
    <row r="97" spans="1:8" s="1" customFormat="1" ht="15.75" customHeight="1" x14ac:dyDescent="0.2">
      <c r="H97" s="14"/>
    </row>
    <row r="98" spans="1:8" s="1" customFormat="1" ht="15.75" customHeight="1" x14ac:dyDescent="0.2">
      <c r="A98" s="36" t="s">
        <v>15</v>
      </c>
      <c r="H98" s="14"/>
    </row>
    <row r="99" spans="1:8" s="1" customFormat="1" ht="15.75" customHeight="1" x14ac:dyDescent="0.2">
      <c r="A99" s="35" t="s">
        <v>41</v>
      </c>
      <c r="H99" s="14"/>
    </row>
    <row r="100" spans="1:8" s="1" customFormat="1" ht="15.75" customHeight="1" x14ac:dyDescent="0.2">
      <c r="A100" s="35" t="s">
        <v>162</v>
      </c>
      <c r="H100" s="14"/>
    </row>
    <row r="101" spans="1:8" s="1" customFormat="1" ht="15.75" customHeight="1" x14ac:dyDescent="0.2">
      <c r="A101" s="30" t="s">
        <v>163</v>
      </c>
      <c r="H101" s="14"/>
    </row>
    <row r="102" spans="1:8" s="1" customFormat="1" ht="15.75" customHeight="1" x14ac:dyDescent="0.2">
      <c r="A102" s="35" t="s">
        <v>40</v>
      </c>
      <c r="H102" s="14"/>
    </row>
    <row r="103" spans="1:8" s="1" customFormat="1" ht="15.75" customHeight="1" x14ac:dyDescent="0.2">
      <c r="A103" s="30" t="s">
        <v>179</v>
      </c>
      <c r="H103" s="14"/>
    </row>
    <row r="104" spans="1:8" s="1" customFormat="1" ht="15.75" customHeight="1" x14ac:dyDescent="0.2">
      <c r="A104" s="130"/>
      <c r="B104" s="131"/>
      <c r="C104" s="131"/>
      <c r="D104" s="131"/>
      <c r="E104" s="131"/>
      <c r="H104" s="14"/>
    </row>
    <row r="105" spans="1:8" s="1" customFormat="1" ht="15.75" customHeight="1" x14ac:dyDescent="0.2">
      <c r="A105" s="132" t="s">
        <v>209</v>
      </c>
      <c r="B105" s="133"/>
      <c r="C105" s="133" t="s">
        <v>210</v>
      </c>
      <c r="D105" s="133"/>
      <c r="E105" s="133" t="s">
        <v>214</v>
      </c>
      <c r="H105" s="14"/>
    </row>
  </sheetData>
  <sheetProtection algorithmName="SHA-512" hashValue="bldC1252Xk170/kIg8+1pOGYF+MXB46At9SHh2aBKeruBYEMQlsdhdmnBQ59YnymUj/rWL5HyUKD/SO4Y672XA==" saltValue="DYvjhplhO/fN8+fNxAcJ/Q==" spinCount="100000" sheet="1" selectLockedCells="1"/>
  <phoneticPr fontId="3" type="noConversion"/>
  <dataValidations count="1">
    <dataValidation type="custom" allowBlank="1" showInputMessage="1" showErrorMessage="1" error="dve decimalki" promptTitle="dve decimalki" sqref="D6 D8:D13 D7 D18:D21 D26:D29 D34:D43 D48:D52 E75:E76 E77:E78" xr:uid="{67FCA5FD-2ACD-4DBD-8688-E38395F6042D}">
      <formula1>INT(D6*100)=D6*100</formula1>
    </dataValidation>
  </dataValidations>
  <pageMargins left="0.79" right="0.75" top="0.78" bottom="0.94" header="0.78" footer="0"/>
  <pageSetup paperSize="9" scale="59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34"/>
  <sheetViews>
    <sheetView showGridLines="0" topLeftCell="A106" zoomScale="80" zoomScaleNormal="80" workbookViewId="0">
      <selection activeCell="E134" sqref="E134"/>
    </sheetView>
  </sheetViews>
  <sheetFormatPr defaultRowHeight="12.75" x14ac:dyDescent="0.2"/>
  <cols>
    <col min="1" max="1" width="48.7109375" customWidth="1"/>
    <col min="2" max="2" width="14.7109375" customWidth="1"/>
    <col min="3" max="3" width="18.7109375" customWidth="1"/>
    <col min="4" max="4" width="24.7109375" customWidth="1"/>
    <col min="5" max="5" width="40.7109375" customWidth="1"/>
    <col min="8" max="8" width="17.28515625" style="15" customWidth="1"/>
  </cols>
  <sheetData>
    <row r="1" spans="1:8" ht="21" customHeight="1" x14ac:dyDescent="0.3">
      <c r="A1" s="8" t="s">
        <v>95</v>
      </c>
      <c r="D1" s="7" t="s">
        <v>213</v>
      </c>
      <c r="H1" s="10"/>
    </row>
    <row r="2" spans="1:8" ht="21" customHeight="1" x14ac:dyDescent="0.3">
      <c r="A2" s="8"/>
      <c r="D2" s="7"/>
      <c r="H2" s="10"/>
    </row>
    <row r="3" spans="1:8" ht="21" customHeight="1" x14ac:dyDescent="0.25">
      <c r="A3" s="8"/>
      <c r="H3" s="10"/>
    </row>
    <row r="4" spans="1:8" s="1" customFormat="1" ht="15.75" customHeight="1" x14ac:dyDescent="0.2">
      <c r="A4" s="16"/>
      <c r="H4" s="14"/>
    </row>
    <row r="5" spans="1:8" s="1" customFormat="1" ht="15.75" customHeight="1" x14ac:dyDescent="0.25">
      <c r="A5" s="4" t="s">
        <v>51</v>
      </c>
      <c r="B5" s="22" t="s">
        <v>16</v>
      </c>
      <c r="C5" s="22" t="s">
        <v>1</v>
      </c>
      <c r="D5" s="22" t="s">
        <v>0</v>
      </c>
      <c r="E5" s="22" t="s">
        <v>112</v>
      </c>
      <c r="H5" s="14"/>
    </row>
    <row r="6" spans="1:8" s="1" customFormat="1" ht="15.75" customHeight="1" x14ac:dyDescent="0.2">
      <c r="A6" s="42" t="s">
        <v>7</v>
      </c>
      <c r="B6" s="25" t="s">
        <v>17</v>
      </c>
      <c r="C6" s="46">
        <v>510.02</v>
      </c>
      <c r="D6" s="72"/>
      <c r="E6" s="27">
        <f>ROUND(C6*D6,2)</f>
        <v>0</v>
      </c>
      <c r="H6" s="14"/>
    </row>
    <row r="7" spans="1:8" s="1" customFormat="1" ht="15.75" customHeight="1" x14ac:dyDescent="0.2">
      <c r="A7" s="47"/>
      <c r="B7" s="25" t="s">
        <v>35</v>
      </c>
      <c r="C7" s="46">
        <v>371.99</v>
      </c>
      <c r="D7" s="72"/>
      <c r="E7" s="27">
        <f t="shared" ref="E7:E14" si="0">ROUND(C7*D7,2)</f>
        <v>0</v>
      </c>
      <c r="H7" s="14"/>
    </row>
    <row r="8" spans="1:8" s="1" customFormat="1" ht="15.75" customHeight="1" x14ac:dyDescent="0.2">
      <c r="A8" s="48"/>
      <c r="B8" s="25" t="s">
        <v>19</v>
      </c>
      <c r="C8" s="46">
        <v>129.94999999999999</v>
      </c>
      <c r="D8" s="72"/>
      <c r="E8" s="27">
        <f t="shared" si="0"/>
        <v>0</v>
      </c>
      <c r="H8" s="14"/>
    </row>
    <row r="9" spans="1:8" s="1" customFormat="1" ht="15.75" customHeight="1" x14ac:dyDescent="0.2">
      <c r="A9" s="48"/>
      <c r="B9" s="25" t="s">
        <v>20</v>
      </c>
      <c r="C9" s="46">
        <v>280.70999999999998</v>
      </c>
      <c r="D9" s="72"/>
      <c r="E9" s="27">
        <f t="shared" si="0"/>
        <v>0</v>
      </c>
      <c r="H9" s="14"/>
    </row>
    <row r="10" spans="1:8" s="1" customFormat="1" ht="15.75" customHeight="1" x14ac:dyDescent="0.2">
      <c r="A10" s="48"/>
      <c r="B10" s="25" t="s">
        <v>36</v>
      </c>
      <c r="C10" s="46">
        <v>124.9</v>
      </c>
      <c r="D10" s="72"/>
      <c r="E10" s="27">
        <f t="shared" si="0"/>
        <v>0</v>
      </c>
      <c r="H10" s="14"/>
    </row>
    <row r="11" spans="1:8" s="1" customFormat="1" ht="15.75" customHeight="1" x14ac:dyDescent="0.2">
      <c r="A11" s="48"/>
      <c r="B11" s="25" t="s">
        <v>22</v>
      </c>
      <c r="C11" s="46">
        <v>348.13</v>
      </c>
      <c r="D11" s="72"/>
      <c r="E11" s="27">
        <f t="shared" si="0"/>
        <v>0</v>
      </c>
      <c r="H11" s="14"/>
    </row>
    <row r="12" spans="1:8" s="1" customFormat="1" ht="15.75" customHeight="1" x14ac:dyDescent="0.25">
      <c r="A12" s="42" t="s">
        <v>2</v>
      </c>
      <c r="B12" s="25" t="s">
        <v>22</v>
      </c>
      <c r="C12" s="50">
        <v>67.58</v>
      </c>
      <c r="D12" s="72"/>
      <c r="E12" s="27">
        <f t="shared" si="0"/>
        <v>0</v>
      </c>
      <c r="H12" s="43"/>
    </row>
    <row r="13" spans="1:8" s="1" customFormat="1" ht="15.75" customHeight="1" x14ac:dyDescent="0.25">
      <c r="A13" s="42" t="s">
        <v>3</v>
      </c>
      <c r="B13" s="25" t="s">
        <v>22</v>
      </c>
      <c r="C13" s="50">
        <v>249.2</v>
      </c>
      <c r="D13" s="72"/>
      <c r="E13" s="27">
        <f t="shared" si="0"/>
        <v>0</v>
      </c>
      <c r="H13" s="43"/>
    </row>
    <row r="14" spans="1:8" s="1" customFormat="1" ht="15.75" customHeight="1" x14ac:dyDescent="0.25">
      <c r="A14" s="51" t="s">
        <v>61</v>
      </c>
      <c r="B14" s="25" t="s">
        <v>23</v>
      </c>
      <c r="C14" s="50">
        <v>64.48</v>
      </c>
      <c r="D14" s="72"/>
      <c r="E14" s="27">
        <f t="shared" si="0"/>
        <v>0</v>
      </c>
      <c r="H14" s="43"/>
    </row>
    <row r="15" spans="1:8" s="1" customFormat="1" ht="15.75" customHeight="1" x14ac:dyDescent="0.25">
      <c r="A15" s="42" t="s">
        <v>5</v>
      </c>
      <c r="B15" s="25"/>
      <c r="C15" s="52" t="s">
        <v>6</v>
      </c>
      <c r="D15" s="72"/>
      <c r="E15" s="27">
        <f>ROUND(D15,2)</f>
        <v>0</v>
      </c>
      <c r="H15" s="14"/>
    </row>
    <row r="16" spans="1:8" s="1" customFormat="1" ht="15.75" customHeight="1" x14ac:dyDescent="0.25">
      <c r="A16" s="25" t="s">
        <v>121</v>
      </c>
      <c r="B16" s="17"/>
      <c r="C16" s="17"/>
      <c r="D16" s="6" t="s">
        <v>8</v>
      </c>
      <c r="E16" s="27">
        <f>SUM(E6:E15)</f>
        <v>0</v>
      </c>
      <c r="H16" s="14"/>
    </row>
    <row r="17" spans="1:8" s="1" customFormat="1" ht="15.75" customHeight="1" x14ac:dyDescent="0.2">
      <c r="A17" s="17"/>
      <c r="B17" s="17"/>
      <c r="C17" s="17"/>
      <c r="H17" s="14"/>
    </row>
    <row r="18" spans="1:8" s="1" customFormat="1" ht="15.75" customHeight="1" x14ac:dyDescent="0.2">
      <c r="A18" s="16"/>
      <c r="B18" s="17"/>
      <c r="C18" s="17"/>
      <c r="H18" s="14"/>
    </row>
    <row r="19" spans="1:8" s="1" customFormat="1" ht="15.75" customHeight="1" x14ac:dyDescent="0.25">
      <c r="A19" s="4" t="s">
        <v>10</v>
      </c>
      <c r="B19" s="53" t="s">
        <v>16</v>
      </c>
      <c r="C19" s="53" t="s">
        <v>1</v>
      </c>
      <c r="D19" s="22" t="s">
        <v>0</v>
      </c>
      <c r="E19" s="22" t="s">
        <v>112</v>
      </c>
      <c r="H19" s="14"/>
    </row>
    <row r="20" spans="1:8" s="1" customFormat="1" ht="15.75" customHeight="1" x14ac:dyDescent="0.2">
      <c r="A20" s="42" t="s">
        <v>7</v>
      </c>
      <c r="B20" s="25" t="s">
        <v>18</v>
      </c>
      <c r="C20" s="54">
        <v>98.75</v>
      </c>
      <c r="D20" s="72"/>
      <c r="E20" s="27">
        <f>ROUND(C20*D20,2)</f>
        <v>0</v>
      </c>
      <c r="H20" s="14"/>
    </row>
    <row r="21" spans="1:8" s="1" customFormat="1" ht="15.75" customHeight="1" x14ac:dyDescent="0.2">
      <c r="A21" s="48"/>
      <c r="B21" s="25" t="s">
        <v>22</v>
      </c>
      <c r="C21" s="54">
        <v>35.950000000000003</v>
      </c>
      <c r="D21" s="72"/>
      <c r="E21" s="27">
        <f>ROUND(C21*D21,2)</f>
        <v>0</v>
      </c>
      <c r="H21" s="14"/>
    </row>
    <row r="22" spans="1:8" s="1" customFormat="1" ht="15.75" customHeight="1" x14ac:dyDescent="0.25">
      <c r="A22" s="42" t="s">
        <v>2</v>
      </c>
      <c r="B22" s="25" t="s">
        <v>22</v>
      </c>
      <c r="C22" s="50">
        <v>14.74</v>
      </c>
      <c r="D22" s="72"/>
      <c r="E22" s="27">
        <f>ROUND(C22*D22,2)</f>
        <v>0</v>
      </c>
      <c r="H22" s="43"/>
    </row>
    <row r="23" spans="1:8" s="1" customFormat="1" ht="15.75" customHeight="1" x14ac:dyDescent="0.25">
      <c r="A23" s="42" t="s">
        <v>3</v>
      </c>
      <c r="B23" s="25" t="s">
        <v>22</v>
      </c>
      <c r="C23" s="50">
        <v>31.64</v>
      </c>
      <c r="D23" s="72"/>
      <c r="E23" s="27">
        <f>ROUND(C23*D23,2)</f>
        <v>0</v>
      </c>
      <c r="H23" s="43"/>
    </row>
    <row r="24" spans="1:8" s="1" customFormat="1" ht="15.75" customHeight="1" x14ac:dyDescent="0.25">
      <c r="A24" s="51" t="s">
        <v>61</v>
      </c>
      <c r="B24" s="25" t="s">
        <v>23</v>
      </c>
      <c r="C24" s="50">
        <v>8.6999999999999993</v>
      </c>
      <c r="D24" s="72"/>
      <c r="E24" s="27">
        <f>ROUND(C24*D24,2)</f>
        <v>0</v>
      </c>
      <c r="H24" s="43"/>
    </row>
    <row r="25" spans="1:8" s="1" customFormat="1" ht="15.75" customHeight="1" x14ac:dyDescent="0.25">
      <c r="A25" s="42" t="s">
        <v>5</v>
      </c>
      <c r="B25" s="25"/>
      <c r="C25" s="52" t="s">
        <v>6</v>
      </c>
      <c r="D25" s="72"/>
      <c r="E25" s="27">
        <f>ROUND(D25,2)</f>
        <v>0</v>
      </c>
      <c r="H25" s="14"/>
    </row>
    <row r="26" spans="1:8" s="1" customFormat="1" ht="15.75" customHeight="1" x14ac:dyDescent="0.25">
      <c r="A26" s="25" t="s">
        <v>37</v>
      </c>
      <c r="B26" s="17"/>
      <c r="C26" s="17"/>
      <c r="D26" s="6" t="s">
        <v>8</v>
      </c>
      <c r="E26" s="27">
        <f>SUM(E20:E25)</f>
        <v>0</v>
      </c>
      <c r="H26" s="14"/>
    </row>
    <row r="27" spans="1:8" s="1" customFormat="1" ht="15.75" customHeight="1" x14ac:dyDescent="0.2">
      <c r="A27" s="17"/>
      <c r="B27" s="17"/>
      <c r="C27" s="17"/>
      <c r="H27" s="14"/>
    </row>
    <row r="28" spans="1:8" s="1" customFormat="1" ht="15.75" customHeight="1" x14ac:dyDescent="0.2">
      <c r="A28" s="16"/>
      <c r="B28" s="17"/>
      <c r="C28" s="17"/>
      <c r="H28" s="14"/>
    </row>
    <row r="29" spans="1:8" s="1" customFormat="1" ht="15.75" customHeight="1" x14ac:dyDescent="0.25">
      <c r="A29" s="4" t="s">
        <v>11</v>
      </c>
      <c r="B29" s="53" t="s">
        <v>16</v>
      </c>
      <c r="C29" s="53" t="s">
        <v>1</v>
      </c>
      <c r="D29" s="22" t="s">
        <v>0</v>
      </c>
      <c r="E29" s="22" t="s">
        <v>112</v>
      </c>
      <c r="H29" s="14"/>
    </row>
    <row r="30" spans="1:8" s="1" customFormat="1" ht="15.75" customHeight="1" x14ac:dyDescent="0.2">
      <c r="A30" s="42" t="s">
        <v>7</v>
      </c>
      <c r="B30" s="25" t="s">
        <v>42</v>
      </c>
      <c r="C30" s="46">
        <v>118.7</v>
      </c>
      <c r="D30" s="72"/>
      <c r="E30" s="27">
        <f>ROUND(C30*D30,2)</f>
        <v>0</v>
      </c>
      <c r="H30" s="14"/>
    </row>
    <row r="31" spans="1:8" s="1" customFormat="1" ht="15.75" customHeight="1" x14ac:dyDescent="0.2">
      <c r="A31" s="47"/>
      <c r="B31" s="25" t="s">
        <v>43</v>
      </c>
      <c r="C31" s="46">
        <v>69.400000000000006</v>
      </c>
      <c r="D31" s="72"/>
      <c r="E31" s="27">
        <f>ROUND(C31*D31,2)</f>
        <v>0</v>
      </c>
      <c r="H31" s="14"/>
    </row>
    <row r="32" spans="1:8" s="1" customFormat="1" ht="15.75" customHeight="1" x14ac:dyDescent="0.25">
      <c r="A32" s="42" t="s">
        <v>2</v>
      </c>
      <c r="B32" s="25" t="s">
        <v>22</v>
      </c>
      <c r="C32" s="50">
        <v>18.3</v>
      </c>
      <c r="D32" s="72"/>
      <c r="E32" s="27">
        <f>ROUND(C32*D32,2)</f>
        <v>0</v>
      </c>
      <c r="H32" s="43"/>
    </row>
    <row r="33" spans="1:10" s="1" customFormat="1" ht="15.75" customHeight="1" x14ac:dyDescent="0.25">
      <c r="A33" s="42" t="s">
        <v>3</v>
      </c>
      <c r="B33" s="25" t="s">
        <v>22</v>
      </c>
      <c r="C33" s="50">
        <v>110</v>
      </c>
      <c r="D33" s="72"/>
      <c r="E33" s="27">
        <f>ROUND(C33*D33,2)</f>
        <v>0</v>
      </c>
      <c r="H33" s="43"/>
    </row>
    <row r="34" spans="1:10" s="1" customFormat="1" ht="15.75" customHeight="1" x14ac:dyDescent="0.25">
      <c r="A34" s="51" t="s">
        <v>61</v>
      </c>
      <c r="B34" s="25" t="s">
        <v>23</v>
      </c>
      <c r="C34" s="50">
        <v>11.7</v>
      </c>
      <c r="D34" s="72"/>
      <c r="E34" s="27">
        <f>ROUND(C34*D34,2)</f>
        <v>0</v>
      </c>
      <c r="H34" s="43"/>
    </row>
    <row r="35" spans="1:10" s="1" customFormat="1" ht="15.75" customHeight="1" x14ac:dyDescent="0.25">
      <c r="A35" s="42" t="s">
        <v>5</v>
      </c>
      <c r="B35" s="25"/>
      <c r="C35" s="52" t="s">
        <v>6</v>
      </c>
      <c r="D35" s="72"/>
      <c r="E35" s="27">
        <f>ROUND(D35,2)</f>
        <v>0</v>
      </c>
      <c r="H35" s="14"/>
    </row>
    <row r="36" spans="1:10" s="1" customFormat="1" ht="15.75" customHeight="1" x14ac:dyDescent="0.25">
      <c r="A36" s="25" t="s">
        <v>30</v>
      </c>
      <c r="B36" s="17"/>
      <c r="C36" s="17"/>
      <c r="D36" s="6" t="s">
        <v>8</v>
      </c>
      <c r="E36" s="27">
        <f>SUM(E30:E35)</f>
        <v>0</v>
      </c>
      <c r="H36" s="14"/>
    </row>
    <row r="37" spans="1:10" s="1" customFormat="1" ht="15.75" customHeight="1" x14ac:dyDescent="0.2">
      <c r="A37" s="17"/>
      <c r="B37" s="17"/>
      <c r="C37" s="17"/>
      <c r="H37" s="14"/>
    </row>
    <row r="38" spans="1:10" s="1" customFormat="1" ht="15.75" customHeight="1" x14ac:dyDescent="0.2">
      <c r="A38" s="16"/>
      <c r="B38" s="17"/>
      <c r="C38" s="17"/>
      <c r="H38" s="14"/>
    </row>
    <row r="39" spans="1:10" s="1" customFormat="1" ht="15.75" customHeight="1" x14ac:dyDescent="0.25">
      <c r="A39" s="4" t="s">
        <v>52</v>
      </c>
      <c r="B39" s="53" t="s">
        <v>16</v>
      </c>
      <c r="C39" s="53" t="s">
        <v>1</v>
      </c>
      <c r="D39" s="22" t="s">
        <v>0</v>
      </c>
      <c r="E39" s="22" t="s">
        <v>112</v>
      </c>
      <c r="H39" s="14"/>
    </row>
    <row r="40" spans="1:10" s="1" customFormat="1" ht="15.75" customHeight="1" x14ac:dyDescent="0.2">
      <c r="A40" s="25" t="s">
        <v>7</v>
      </c>
      <c r="B40" s="25" t="s">
        <v>18</v>
      </c>
      <c r="C40" s="46">
        <v>722.12</v>
      </c>
      <c r="D40" s="72"/>
      <c r="E40" s="27">
        <f>ROUND(C40*D40,2)</f>
        <v>0</v>
      </c>
      <c r="H40" s="14"/>
    </row>
    <row r="41" spans="1:10" s="1" customFormat="1" ht="15.75" customHeight="1" x14ac:dyDescent="0.2">
      <c r="A41" s="25"/>
      <c r="B41" s="25" t="s">
        <v>19</v>
      </c>
      <c r="C41" s="46">
        <v>50.17</v>
      </c>
      <c r="D41" s="72"/>
      <c r="E41" s="27">
        <f t="shared" ref="E41:E48" si="1">ROUND(C41*D41,2)</f>
        <v>0</v>
      </c>
      <c r="H41" s="14"/>
    </row>
    <row r="42" spans="1:10" s="1" customFormat="1" ht="15.75" customHeight="1" x14ac:dyDescent="0.2">
      <c r="A42" s="46"/>
      <c r="B42" s="25" t="s">
        <v>25</v>
      </c>
      <c r="C42" s="46">
        <v>49.93</v>
      </c>
      <c r="D42" s="72"/>
      <c r="E42" s="27">
        <f t="shared" si="1"/>
        <v>0</v>
      </c>
      <c r="H42" s="14"/>
    </row>
    <row r="43" spans="1:10" s="1" customFormat="1" ht="15.75" customHeight="1" x14ac:dyDescent="0.2">
      <c r="A43" s="46"/>
      <c r="B43" s="25" t="s">
        <v>20</v>
      </c>
      <c r="C43" s="46">
        <v>296.81</v>
      </c>
      <c r="D43" s="72"/>
      <c r="E43" s="27">
        <f t="shared" si="1"/>
        <v>0</v>
      </c>
      <c r="H43" s="14"/>
    </row>
    <row r="44" spans="1:10" s="1" customFormat="1" ht="15.75" customHeight="1" x14ac:dyDescent="0.2">
      <c r="A44" s="46"/>
      <c r="B44" s="25" t="s">
        <v>22</v>
      </c>
      <c r="C44" s="46">
        <v>54.99</v>
      </c>
      <c r="D44" s="72"/>
      <c r="E44" s="27">
        <f t="shared" si="1"/>
        <v>0</v>
      </c>
      <c r="H44" s="14"/>
    </row>
    <row r="45" spans="1:10" s="1" customFormat="1" ht="15.75" customHeight="1" x14ac:dyDescent="0.25">
      <c r="A45" s="25" t="s">
        <v>2</v>
      </c>
      <c r="B45" s="25" t="s">
        <v>22</v>
      </c>
      <c r="C45" s="49">
        <v>200.65</v>
      </c>
      <c r="D45" s="72"/>
      <c r="E45" s="27">
        <f t="shared" si="1"/>
        <v>0</v>
      </c>
      <c r="H45" s="43"/>
      <c r="I45" s="44"/>
      <c r="J45" s="44"/>
    </row>
    <row r="46" spans="1:10" s="1" customFormat="1" ht="15.75" customHeight="1" x14ac:dyDescent="0.25">
      <c r="A46" s="25" t="s">
        <v>3</v>
      </c>
      <c r="B46" s="25" t="s">
        <v>22</v>
      </c>
      <c r="C46" s="49">
        <v>461.69</v>
      </c>
      <c r="D46" s="72"/>
      <c r="E46" s="27">
        <f t="shared" si="1"/>
        <v>0</v>
      </c>
      <c r="H46" s="43"/>
      <c r="I46" s="44"/>
      <c r="J46" s="44"/>
    </row>
    <row r="47" spans="1:10" s="1" customFormat="1" ht="15.75" customHeight="1" x14ac:dyDescent="0.25">
      <c r="A47" s="24" t="s">
        <v>166</v>
      </c>
      <c r="B47" s="24" t="s">
        <v>167</v>
      </c>
      <c r="C47" s="71">
        <v>47</v>
      </c>
      <c r="D47" s="72"/>
      <c r="E47" s="27">
        <f t="shared" si="1"/>
        <v>0</v>
      </c>
      <c r="H47" s="43"/>
      <c r="I47" s="44"/>
      <c r="J47" s="44"/>
    </row>
    <row r="48" spans="1:10" s="1" customFormat="1" ht="15.75" customHeight="1" x14ac:dyDescent="0.25">
      <c r="A48" s="25" t="s">
        <v>61</v>
      </c>
      <c r="B48" s="25" t="s">
        <v>23</v>
      </c>
      <c r="C48" s="49">
        <v>8.43</v>
      </c>
      <c r="D48" s="72"/>
      <c r="E48" s="27">
        <f t="shared" si="1"/>
        <v>0</v>
      </c>
      <c r="H48" s="43"/>
    </row>
    <row r="49" spans="1:8" s="1" customFormat="1" ht="15.75" customHeight="1" x14ac:dyDescent="0.25">
      <c r="A49" s="25" t="s">
        <v>5</v>
      </c>
      <c r="B49" s="25"/>
      <c r="C49" s="52" t="s">
        <v>6</v>
      </c>
      <c r="D49" s="73"/>
      <c r="E49" s="27">
        <f>ROUND(D49,2)</f>
        <v>0</v>
      </c>
      <c r="H49" s="14"/>
    </row>
    <row r="50" spans="1:8" s="1" customFormat="1" ht="15.75" customHeight="1" x14ac:dyDescent="0.25">
      <c r="A50" s="25" t="s">
        <v>124</v>
      </c>
      <c r="B50" s="17"/>
      <c r="C50" s="17"/>
      <c r="D50" s="62" t="s">
        <v>8</v>
      </c>
      <c r="E50" s="27">
        <f>SUM(E40:E49)</f>
        <v>0</v>
      </c>
      <c r="H50" s="14"/>
    </row>
    <row r="51" spans="1:8" s="1" customFormat="1" ht="15.75" customHeight="1" x14ac:dyDescent="0.25">
      <c r="A51" s="63"/>
      <c r="B51" s="17"/>
      <c r="C51" s="17"/>
      <c r="D51" s="62"/>
      <c r="E51" s="37"/>
      <c r="H51" s="14"/>
    </row>
    <row r="52" spans="1:8" s="1" customFormat="1" ht="15.75" customHeight="1" x14ac:dyDescent="0.25">
      <c r="A52" s="63"/>
      <c r="B52" s="17"/>
      <c r="C52" s="17"/>
      <c r="D52" s="62"/>
      <c r="E52" s="37"/>
      <c r="H52" s="14"/>
    </row>
    <row r="53" spans="1:8" s="1" customFormat="1" ht="15.75" customHeight="1" x14ac:dyDescent="0.25">
      <c r="A53" s="4" t="s">
        <v>12</v>
      </c>
      <c r="B53" s="4"/>
      <c r="C53" s="53" t="s">
        <v>1</v>
      </c>
      <c r="D53" s="22" t="s">
        <v>0</v>
      </c>
      <c r="E53" s="22" t="s">
        <v>112</v>
      </c>
      <c r="H53" s="14"/>
    </row>
    <row r="54" spans="1:8" s="1" customFormat="1" ht="15.75" customHeight="1" x14ac:dyDescent="0.2">
      <c r="A54" s="25" t="s">
        <v>7</v>
      </c>
      <c r="B54" s="25" t="s">
        <v>25</v>
      </c>
      <c r="C54" s="55">
        <v>13</v>
      </c>
      <c r="D54" s="72"/>
      <c r="E54" s="27">
        <f>ROUND(C54*D54,2)</f>
        <v>0</v>
      </c>
      <c r="H54" s="14"/>
    </row>
    <row r="55" spans="1:8" s="1" customFormat="1" ht="15.75" customHeight="1" x14ac:dyDescent="0.25">
      <c r="A55" s="45"/>
      <c r="B55" s="25" t="s">
        <v>22</v>
      </c>
      <c r="C55" s="55">
        <v>115</v>
      </c>
      <c r="D55" s="72"/>
      <c r="E55" s="27">
        <f>ROUND(C55*D55,2)</f>
        <v>0</v>
      </c>
      <c r="H55" s="14"/>
    </row>
    <row r="56" spans="1:8" s="1" customFormat="1" ht="15.75" customHeight="1" x14ac:dyDescent="0.25">
      <c r="A56" s="25" t="s">
        <v>2</v>
      </c>
      <c r="B56" s="25" t="s">
        <v>22</v>
      </c>
      <c r="C56" s="49">
        <v>25.2</v>
      </c>
      <c r="D56" s="72"/>
      <c r="E56" s="27">
        <f>ROUND(C56*D56,2)</f>
        <v>0</v>
      </c>
      <c r="H56" s="14"/>
    </row>
    <row r="57" spans="1:8" s="1" customFormat="1" ht="15.75" customHeight="1" x14ac:dyDescent="0.25">
      <c r="A57" s="25" t="s">
        <v>3</v>
      </c>
      <c r="B57" s="25" t="s">
        <v>22</v>
      </c>
      <c r="C57" s="49">
        <v>46.8</v>
      </c>
      <c r="D57" s="72"/>
      <c r="E57" s="27">
        <f>ROUND(C57*D57,2)</f>
        <v>0</v>
      </c>
      <c r="H57" s="14"/>
    </row>
    <row r="58" spans="1:8" s="1" customFormat="1" ht="15.75" customHeight="1" x14ac:dyDescent="0.25">
      <c r="A58" s="25" t="s">
        <v>5</v>
      </c>
      <c r="B58" s="25"/>
      <c r="C58" s="52" t="s">
        <v>6</v>
      </c>
      <c r="D58" s="72"/>
      <c r="E58" s="27">
        <f>ROUND(D58,2)</f>
        <v>0</v>
      </c>
      <c r="H58" s="14"/>
    </row>
    <row r="59" spans="1:8" s="1" customFormat="1" ht="15.75" customHeight="1" x14ac:dyDescent="0.25">
      <c r="A59" s="25" t="s">
        <v>136</v>
      </c>
      <c r="B59" s="17"/>
      <c r="C59" s="17"/>
      <c r="D59" s="6" t="s">
        <v>8</v>
      </c>
      <c r="E59" s="27">
        <f>SUM(E54:E58)</f>
        <v>0</v>
      </c>
      <c r="H59" s="14"/>
    </row>
    <row r="60" spans="1:8" s="1" customFormat="1" ht="15.75" customHeight="1" x14ac:dyDescent="0.25">
      <c r="A60" s="63"/>
      <c r="B60" s="17"/>
      <c r="C60" s="17"/>
      <c r="D60" s="6"/>
      <c r="E60" s="37"/>
      <c r="H60" s="14"/>
    </row>
    <row r="61" spans="1:8" s="1" customFormat="1" ht="15.75" customHeight="1" x14ac:dyDescent="0.25">
      <c r="A61" s="63"/>
      <c r="B61" s="17"/>
      <c r="C61" s="17"/>
      <c r="D61" s="6"/>
      <c r="E61" s="37"/>
      <c r="H61" s="14"/>
    </row>
    <row r="62" spans="1:8" s="1" customFormat="1" ht="15.75" customHeight="1" x14ac:dyDescent="0.25">
      <c r="A62" s="4" t="s">
        <v>197</v>
      </c>
      <c r="B62" s="22" t="s">
        <v>16</v>
      </c>
      <c r="C62" s="22" t="s">
        <v>1</v>
      </c>
      <c r="D62" s="22" t="s">
        <v>0</v>
      </c>
      <c r="E62" s="22" t="s">
        <v>112</v>
      </c>
      <c r="H62" s="14"/>
    </row>
    <row r="63" spans="1:8" s="1" customFormat="1" ht="15.75" customHeight="1" x14ac:dyDescent="0.2">
      <c r="A63" s="42" t="s">
        <v>7</v>
      </c>
      <c r="B63" s="25" t="s">
        <v>17</v>
      </c>
      <c r="C63" s="46">
        <v>351.57</v>
      </c>
      <c r="D63" s="72"/>
      <c r="E63" s="27">
        <f>ROUND(C63*D63,2)</f>
        <v>0</v>
      </c>
      <c r="H63" s="14"/>
    </row>
    <row r="64" spans="1:8" s="1" customFormat="1" ht="15.75" customHeight="1" x14ac:dyDescent="0.2">
      <c r="A64" s="48"/>
      <c r="B64" s="25" t="s">
        <v>22</v>
      </c>
      <c r="C64" s="46">
        <v>190.86</v>
      </c>
      <c r="D64" s="72"/>
      <c r="E64" s="27">
        <f>ROUND(C64*D64,2)</f>
        <v>0</v>
      </c>
      <c r="H64" s="14"/>
    </row>
    <row r="65" spans="1:8" s="1" customFormat="1" ht="15.75" customHeight="1" x14ac:dyDescent="0.25">
      <c r="A65" s="42" t="s">
        <v>2</v>
      </c>
      <c r="B65" s="25" t="s">
        <v>22</v>
      </c>
      <c r="C65" s="50">
        <v>23.51</v>
      </c>
      <c r="D65" s="72"/>
      <c r="E65" s="27">
        <f>ROUND(C65*D65,2)</f>
        <v>0</v>
      </c>
      <c r="H65" s="14"/>
    </row>
    <row r="66" spans="1:8" s="1" customFormat="1" ht="15.75" customHeight="1" x14ac:dyDescent="0.25">
      <c r="A66" s="51" t="s">
        <v>99</v>
      </c>
      <c r="B66" s="25" t="s">
        <v>22</v>
      </c>
      <c r="C66" s="50">
        <v>102.27</v>
      </c>
      <c r="D66" s="72"/>
      <c r="E66" s="27">
        <f>ROUND(C66*D66,2)</f>
        <v>0</v>
      </c>
      <c r="H66" s="14"/>
    </row>
    <row r="67" spans="1:8" s="1" customFormat="1" ht="15.75" customHeight="1" x14ac:dyDescent="0.25">
      <c r="A67" s="51" t="s">
        <v>61</v>
      </c>
      <c r="B67" s="25" t="s">
        <v>23</v>
      </c>
      <c r="C67" s="50">
        <v>25</v>
      </c>
      <c r="D67" s="72"/>
      <c r="E67" s="27">
        <f>ROUND(C67*D67,2)</f>
        <v>0</v>
      </c>
      <c r="H67" s="14"/>
    </row>
    <row r="68" spans="1:8" s="1" customFormat="1" ht="15.75" customHeight="1" x14ac:dyDescent="0.25">
      <c r="A68" s="42" t="s">
        <v>5</v>
      </c>
      <c r="B68" s="25"/>
      <c r="C68" s="52" t="s">
        <v>6</v>
      </c>
      <c r="D68" s="72"/>
      <c r="E68" s="27">
        <f>ROUND(D68,2)</f>
        <v>0</v>
      </c>
      <c r="H68" s="14"/>
    </row>
    <row r="69" spans="1:8" s="1" customFormat="1" ht="15.75" customHeight="1" x14ac:dyDescent="0.25">
      <c r="A69" s="25" t="s">
        <v>122</v>
      </c>
      <c r="B69" s="17"/>
      <c r="C69" s="17"/>
      <c r="D69" s="6" t="s">
        <v>8</v>
      </c>
      <c r="E69" s="27">
        <f>SUM(E63:E68)</f>
        <v>0</v>
      </c>
      <c r="H69" s="14"/>
    </row>
    <row r="70" spans="1:8" s="1" customFormat="1" ht="15.75" customHeight="1" x14ac:dyDescent="0.25">
      <c r="A70" s="63"/>
      <c r="B70" s="17"/>
      <c r="C70" s="17"/>
      <c r="D70" s="6"/>
      <c r="E70" s="37"/>
      <c r="H70" s="14"/>
    </row>
    <row r="71" spans="1:8" s="1" customFormat="1" ht="15.75" customHeight="1" x14ac:dyDescent="0.25">
      <c r="A71" s="63"/>
      <c r="B71" s="17"/>
      <c r="C71" s="17"/>
      <c r="D71" s="6"/>
      <c r="E71" s="37"/>
      <c r="H71" s="14"/>
    </row>
    <row r="72" spans="1:8" s="1" customFormat="1" ht="15.75" customHeight="1" x14ac:dyDescent="0.25">
      <c r="A72" s="8" t="s">
        <v>96</v>
      </c>
      <c r="E72" s="19" t="s">
        <v>112</v>
      </c>
      <c r="H72" s="14"/>
    </row>
    <row r="73" spans="1:8" s="1" customFormat="1" ht="15.75" customHeight="1" x14ac:dyDescent="0.2">
      <c r="H73" s="14"/>
    </row>
    <row r="74" spans="1:8" s="1" customFormat="1" ht="15.75" customHeight="1" x14ac:dyDescent="0.2">
      <c r="A74" s="1" t="s">
        <v>51</v>
      </c>
      <c r="E74" s="40">
        <f>E16</f>
        <v>0</v>
      </c>
      <c r="H74" s="14"/>
    </row>
    <row r="75" spans="1:8" s="1" customFormat="1" ht="15.75" customHeight="1" x14ac:dyDescent="0.2">
      <c r="E75" s="9"/>
      <c r="H75" s="14"/>
    </row>
    <row r="76" spans="1:8" s="1" customFormat="1" ht="15.75" customHeight="1" x14ac:dyDescent="0.25">
      <c r="A76" s="1" t="s">
        <v>10</v>
      </c>
      <c r="D76" s="19"/>
      <c r="E76" s="40">
        <f>E26</f>
        <v>0</v>
      </c>
      <c r="H76" s="14"/>
    </row>
    <row r="77" spans="1:8" s="1" customFormat="1" ht="15.75" customHeight="1" x14ac:dyDescent="0.2">
      <c r="E77" s="14"/>
      <c r="H77" s="14"/>
    </row>
    <row r="78" spans="1:8" s="1" customFormat="1" ht="15.75" customHeight="1" x14ac:dyDescent="0.2">
      <c r="A78" s="1" t="s">
        <v>11</v>
      </c>
      <c r="E78" s="40">
        <f>E36</f>
        <v>0</v>
      </c>
      <c r="H78" s="14"/>
    </row>
    <row r="79" spans="1:8" s="1" customFormat="1" ht="15.75" customHeight="1" x14ac:dyDescent="0.2">
      <c r="E79" s="14"/>
      <c r="H79" s="14"/>
    </row>
    <row r="80" spans="1:8" s="1" customFormat="1" ht="15.75" customHeight="1" x14ac:dyDescent="0.2">
      <c r="A80" s="1" t="s">
        <v>52</v>
      </c>
      <c r="E80" s="40">
        <f>E50</f>
        <v>0</v>
      </c>
      <c r="H80" s="14"/>
    </row>
    <row r="81" spans="1:8" s="1" customFormat="1" ht="15.75" customHeight="1" x14ac:dyDescent="0.2">
      <c r="D81" s="9"/>
      <c r="E81" s="14"/>
      <c r="H81" s="14"/>
    </row>
    <row r="82" spans="1:8" s="1" customFormat="1" ht="15.75" customHeight="1" x14ac:dyDescent="0.2">
      <c r="A82" s="1" t="s">
        <v>12</v>
      </c>
      <c r="E82" s="40">
        <f>E59</f>
        <v>0</v>
      </c>
      <c r="H82" s="14"/>
    </row>
    <row r="83" spans="1:8" s="1" customFormat="1" ht="15.75" customHeight="1" x14ac:dyDescent="0.2">
      <c r="E83" s="14"/>
      <c r="H83" s="14"/>
    </row>
    <row r="84" spans="1:8" s="1" customFormat="1" ht="15.75" customHeight="1" x14ac:dyDescent="0.2">
      <c r="A84" s="1" t="s">
        <v>197</v>
      </c>
      <c r="E84" s="14">
        <f>E69</f>
        <v>0</v>
      </c>
      <c r="H84" s="14"/>
    </row>
    <row r="85" spans="1:8" s="1" customFormat="1" ht="15.75" customHeight="1" x14ac:dyDescent="0.2">
      <c r="A85" s="81"/>
      <c r="B85" s="81"/>
      <c r="C85" s="81"/>
      <c r="D85" s="81"/>
      <c r="E85" s="77"/>
      <c r="H85" s="14"/>
    </row>
    <row r="86" spans="1:8" s="1" customFormat="1" ht="15.75" customHeight="1" x14ac:dyDescent="0.2">
      <c r="A86" s="9" t="s">
        <v>185</v>
      </c>
      <c r="B86" s="9"/>
      <c r="C86" s="9"/>
      <c r="D86" s="9"/>
      <c r="E86" s="40">
        <f>SUM(E74,E76,E78,E80,E82,E84)</f>
        <v>0</v>
      </c>
      <c r="H86" s="14"/>
    </row>
    <row r="87" spans="1:8" s="1" customFormat="1" ht="15.75" customHeight="1" x14ac:dyDescent="0.2">
      <c r="A87" s="9"/>
      <c r="B87" s="9"/>
      <c r="C87" s="9"/>
      <c r="D87" s="9"/>
      <c r="E87" s="14"/>
      <c r="H87" s="14"/>
    </row>
    <row r="88" spans="1:8" s="1" customFormat="1" ht="15.75" customHeight="1" x14ac:dyDescent="0.2">
      <c r="A88" s="29" t="s">
        <v>186</v>
      </c>
      <c r="B88" s="29"/>
      <c r="C88" s="29"/>
      <c r="D88" s="29"/>
      <c r="E88" s="40">
        <f>SUM(E86*12)</f>
        <v>0</v>
      </c>
      <c r="H88" s="14"/>
    </row>
    <row r="89" spans="1:8" s="1" customFormat="1" ht="15.75" customHeight="1" x14ac:dyDescent="0.2">
      <c r="E89" s="37"/>
      <c r="H89" s="14"/>
    </row>
    <row r="90" spans="1:8" s="1" customFormat="1" ht="15.75" customHeight="1" x14ac:dyDescent="0.25">
      <c r="A90" s="2" t="s">
        <v>182</v>
      </c>
      <c r="D90" s="33"/>
      <c r="E90" s="40">
        <f>(E74+E76+E78+E80+E82+E84)*12</f>
        <v>0</v>
      </c>
      <c r="H90" s="14"/>
    </row>
    <row r="91" spans="1:8" s="1" customFormat="1" ht="15.75" customHeight="1" x14ac:dyDescent="0.25">
      <c r="A91" s="32"/>
      <c r="D91" s="9"/>
      <c r="H91" s="14"/>
    </row>
    <row r="92" spans="1:8" s="1" customFormat="1" ht="15.75" customHeight="1" x14ac:dyDescent="0.25">
      <c r="A92" s="3" t="s">
        <v>183</v>
      </c>
      <c r="D92" s="33"/>
      <c r="E92" s="28">
        <f>E90*1.22</f>
        <v>0</v>
      </c>
      <c r="H92" s="14"/>
    </row>
    <row r="93" spans="1:8" s="1" customFormat="1" ht="15.75" customHeight="1" x14ac:dyDescent="0.2">
      <c r="A93" s="81"/>
      <c r="B93" s="81"/>
      <c r="C93" s="81"/>
      <c r="D93" s="81"/>
      <c r="E93" s="77"/>
      <c r="H93" s="14"/>
    </row>
    <row r="94" spans="1:8" s="1" customFormat="1" ht="15.75" customHeight="1" x14ac:dyDescent="0.2">
      <c r="A94" s="1" t="s">
        <v>187</v>
      </c>
      <c r="E94" s="82"/>
      <c r="H94" s="14"/>
    </row>
    <row r="95" spans="1:8" s="1" customFormat="1" ht="15.75" customHeight="1" x14ac:dyDescent="0.2">
      <c r="E95" s="14"/>
      <c r="H95" s="14"/>
    </row>
    <row r="96" spans="1:8" s="1" customFormat="1" ht="15.75" customHeight="1" x14ac:dyDescent="0.2">
      <c r="A96" s="9" t="s">
        <v>188</v>
      </c>
      <c r="B96" s="9"/>
      <c r="C96" s="9"/>
      <c r="D96" s="9"/>
      <c r="E96" s="82"/>
      <c r="H96" s="14"/>
    </row>
    <row r="97" spans="1:8" s="1" customFormat="1" ht="15.75" customHeight="1" x14ac:dyDescent="0.25">
      <c r="A97" s="3"/>
      <c r="D97" s="33"/>
      <c r="E97" s="37"/>
      <c r="H97" s="14"/>
    </row>
    <row r="98" spans="1:8" s="1" customFormat="1" ht="15.75" customHeight="1" x14ac:dyDescent="0.25">
      <c r="A98" s="3"/>
      <c r="D98" s="33"/>
      <c r="E98" s="37"/>
      <c r="H98" s="14"/>
    </row>
    <row r="99" spans="1:8" s="1" customFormat="1" ht="15.75" customHeight="1" x14ac:dyDescent="0.2">
      <c r="A99" s="36" t="s">
        <v>13</v>
      </c>
      <c r="H99" s="14"/>
    </row>
    <row r="100" spans="1:8" s="1" customFormat="1" ht="15.75" customHeight="1" x14ac:dyDescent="0.2">
      <c r="A100" s="30" t="s">
        <v>168</v>
      </c>
      <c r="H100" s="14"/>
    </row>
    <row r="101" spans="1:8" s="1" customFormat="1" ht="15.75" customHeight="1" x14ac:dyDescent="0.2">
      <c r="A101" s="30" t="s">
        <v>39</v>
      </c>
      <c r="H101" s="14"/>
    </row>
    <row r="102" spans="1:8" s="1" customFormat="1" ht="15.75" customHeight="1" x14ac:dyDescent="0.2">
      <c r="A102" s="30" t="s">
        <v>125</v>
      </c>
      <c r="H102" s="14"/>
    </row>
    <row r="103" spans="1:8" s="1" customFormat="1" ht="15.75" customHeight="1" x14ac:dyDescent="0.2">
      <c r="A103" s="30" t="s">
        <v>14</v>
      </c>
      <c r="H103" s="14"/>
    </row>
    <row r="104" spans="1:8" s="1" customFormat="1" ht="15.75" customHeight="1" x14ac:dyDescent="0.2">
      <c r="H104" s="14"/>
    </row>
    <row r="105" spans="1:8" s="1" customFormat="1" ht="15.75" customHeight="1" x14ac:dyDescent="0.2">
      <c r="A105" s="34" t="s">
        <v>60</v>
      </c>
      <c r="H105" s="14"/>
    </row>
    <row r="106" spans="1:8" s="1" customFormat="1" ht="15.75" customHeight="1" x14ac:dyDescent="0.2">
      <c r="A106" s="1" t="s">
        <v>106</v>
      </c>
      <c r="H106" s="14"/>
    </row>
    <row r="107" spans="1:8" s="1" customFormat="1" ht="15.75" customHeight="1" x14ac:dyDescent="0.2">
      <c r="A107" s="1" t="s">
        <v>107</v>
      </c>
      <c r="H107" s="14"/>
    </row>
    <row r="108" spans="1:8" s="1" customFormat="1" ht="15.75" customHeight="1" x14ac:dyDescent="0.2">
      <c r="A108" s="1" t="s">
        <v>53</v>
      </c>
      <c r="H108" s="14"/>
    </row>
    <row r="109" spans="1:8" s="1" customFormat="1" ht="15.75" customHeight="1" x14ac:dyDescent="0.2">
      <c r="A109" s="1" t="s">
        <v>169</v>
      </c>
      <c r="H109" s="14"/>
    </row>
    <row r="110" spans="1:8" s="1" customFormat="1" ht="15.75" customHeight="1" x14ac:dyDescent="0.2">
      <c r="A110" s="1" t="s">
        <v>104</v>
      </c>
      <c r="H110" s="14"/>
    </row>
    <row r="111" spans="1:8" s="1" customFormat="1" ht="15.75" customHeight="1" x14ac:dyDescent="0.2">
      <c r="A111" s="1" t="s">
        <v>198</v>
      </c>
      <c r="H111" s="14"/>
    </row>
    <row r="112" spans="1:8" s="1" customFormat="1" ht="15.75" customHeight="1" x14ac:dyDescent="0.2">
      <c r="H112" s="14"/>
    </row>
    <row r="113" spans="1:8" s="1" customFormat="1" ht="15.75" customHeight="1" x14ac:dyDescent="0.2">
      <c r="A113" s="34" t="s">
        <v>26</v>
      </c>
      <c r="H113" s="14"/>
    </row>
    <row r="114" spans="1:8" s="1" customFormat="1" ht="15.75" customHeight="1" x14ac:dyDescent="0.2">
      <c r="A114" s="1" t="s">
        <v>108</v>
      </c>
      <c r="H114" s="14"/>
    </row>
    <row r="115" spans="1:8" s="1" customFormat="1" ht="15.75" customHeight="1" x14ac:dyDescent="0.2">
      <c r="A115" s="1" t="s">
        <v>109</v>
      </c>
      <c r="H115" s="14"/>
    </row>
    <row r="116" spans="1:8" s="1" customFormat="1" ht="15.75" customHeight="1" x14ac:dyDescent="0.2">
      <c r="A116" s="1" t="s">
        <v>170</v>
      </c>
      <c r="H116" s="14"/>
    </row>
    <row r="117" spans="1:8" s="1" customFormat="1" ht="15.75" customHeight="1" x14ac:dyDescent="0.2">
      <c r="A117" s="1" t="s">
        <v>171</v>
      </c>
      <c r="H117" s="14"/>
    </row>
    <row r="118" spans="1:8" s="1" customFormat="1" ht="15.75" customHeight="1" x14ac:dyDescent="0.2">
      <c r="A118" s="1" t="s">
        <v>104</v>
      </c>
      <c r="H118" s="14"/>
    </row>
    <row r="119" spans="1:8" s="1" customFormat="1" ht="15.75" customHeight="1" x14ac:dyDescent="0.2">
      <c r="A119" s="1" t="s">
        <v>198</v>
      </c>
      <c r="H119" s="14"/>
    </row>
    <row r="120" spans="1:8" s="1" customFormat="1" ht="15.75" customHeight="1" x14ac:dyDescent="0.2">
      <c r="H120" s="14"/>
    </row>
    <row r="121" spans="1:8" s="1" customFormat="1" ht="15.75" customHeight="1" x14ac:dyDescent="0.2">
      <c r="A121" s="34" t="s">
        <v>58</v>
      </c>
      <c r="H121" s="14"/>
    </row>
    <row r="122" spans="1:8" s="1" customFormat="1" ht="15.75" customHeight="1" x14ac:dyDescent="0.2">
      <c r="A122" s="1" t="s">
        <v>172</v>
      </c>
      <c r="H122" s="14"/>
    </row>
    <row r="123" spans="1:8" s="1" customFormat="1" ht="15.75" customHeight="1" x14ac:dyDescent="0.2">
      <c r="A123" s="1" t="s">
        <v>173</v>
      </c>
      <c r="H123" s="14"/>
    </row>
    <row r="124" spans="1:8" s="1" customFormat="1" ht="15.75" customHeight="1" x14ac:dyDescent="0.2">
      <c r="A124" s="1" t="s">
        <v>59</v>
      </c>
      <c r="H124" s="14"/>
    </row>
    <row r="125" spans="1:8" s="1" customFormat="1" ht="15.75" customHeight="1" x14ac:dyDescent="0.2">
      <c r="A125" s="1" t="s">
        <v>198</v>
      </c>
      <c r="H125" s="14"/>
    </row>
    <row r="126" spans="1:8" s="1" customFormat="1" ht="15.75" customHeight="1" x14ac:dyDescent="0.2">
      <c r="H126" s="14"/>
    </row>
    <row r="127" spans="1:8" s="1" customFormat="1" ht="15.75" customHeight="1" x14ac:dyDescent="0.2">
      <c r="A127" s="36" t="s">
        <v>15</v>
      </c>
      <c r="H127" s="14"/>
    </row>
    <row r="128" spans="1:8" s="1" customFormat="1" ht="15.75" customHeight="1" x14ac:dyDescent="0.2">
      <c r="A128" s="35" t="s">
        <v>41</v>
      </c>
      <c r="H128" s="14"/>
    </row>
    <row r="129" spans="1:8" s="1" customFormat="1" ht="15.75" customHeight="1" x14ac:dyDescent="0.2">
      <c r="A129" s="35" t="s">
        <v>162</v>
      </c>
      <c r="H129" s="14"/>
    </row>
    <row r="130" spans="1:8" s="1" customFormat="1" ht="15.75" customHeight="1" x14ac:dyDescent="0.2">
      <c r="A130" s="30" t="s">
        <v>163</v>
      </c>
      <c r="H130" s="14"/>
    </row>
    <row r="131" spans="1:8" s="1" customFormat="1" ht="15.75" customHeight="1" x14ac:dyDescent="0.2">
      <c r="A131" s="35" t="s">
        <v>40</v>
      </c>
      <c r="H131" s="14"/>
    </row>
    <row r="132" spans="1:8" ht="14.25" x14ac:dyDescent="0.2">
      <c r="A132" s="30" t="s">
        <v>179</v>
      </c>
    </row>
    <row r="133" spans="1:8" ht="14.25" x14ac:dyDescent="0.2">
      <c r="A133" s="130"/>
      <c r="B133" s="131"/>
      <c r="C133" s="131"/>
      <c r="D133" s="131"/>
      <c r="E133" s="131"/>
    </row>
    <row r="134" spans="1:8" ht="14.25" x14ac:dyDescent="0.2">
      <c r="A134" s="132" t="s">
        <v>209</v>
      </c>
      <c r="B134" s="133"/>
      <c r="C134" s="133" t="s">
        <v>210</v>
      </c>
      <c r="D134" s="133"/>
      <c r="E134" s="133" t="s">
        <v>214</v>
      </c>
    </row>
  </sheetData>
  <sheetProtection algorithmName="SHA-512" hashValue="xZhX5nsd+AwsHEAvGbVhvdXZLfH5c61z7yaXf/DjOhol1yEf5J6zhoVsGlBDoZ/z33H6vPmrrhqKtd3RSZa5cg==" saltValue="CF4c5vniU2irwZopdeahVg==" spinCount="100000" sheet="1" selectLockedCells="1"/>
  <phoneticPr fontId="3" type="noConversion"/>
  <dataValidations count="1">
    <dataValidation type="custom" allowBlank="1" showInputMessage="1" showErrorMessage="1" error="dve decimalki" promptTitle="dve decimalki" sqref="D6 D7:D15 D20:D25 D30:D35 D40:D49 D54:D58 D63:D68 E93:E96" xr:uid="{6B7A01D0-64AE-4595-A019-60979F600D70}">
      <formula1>INT(D6*100)=D6*100</formula1>
    </dataValidation>
  </dataValidations>
  <pageMargins left="0.79" right="0.75" top="1" bottom="1" header="0" footer="0"/>
  <pageSetup paperSize="9" scale="59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00"/>
  <sheetViews>
    <sheetView topLeftCell="A79" zoomScale="80" zoomScaleNormal="80" workbookViewId="0">
      <selection activeCell="E97" sqref="E97"/>
    </sheetView>
  </sheetViews>
  <sheetFormatPr defaultRowHeight="12.75" x14ac:dyDescent="0.2"/>
  <cols>
    <col min="1" max="1" width="48.7109375" customWidth="1"/>
    <col min="2" max="2" width="15.85546875" customWidth="1"/>
    <col min="3" max="3" width="18.7109375" customWidth="1"/>
    <col min="4" max="4" width="24.7109375" customWidth="1"/>
    <col min="5" max="5" width="37.7109375" customWidth="1"/>
    <col min="8" max="8" width="17.28515625" style="15" customWidth="1"/>
  </cols>
  <sheetData>
    <row r="1" spans="1:8" ht="20.25" x14ac:dyDescent="0.3">
      <c r="A1" s="8" t="s">
        <v>97</v>
      </c>
      <c r="D1" s="7" t="s">
        <v>213</v>
      </c>
      <c r="H1" s="10"/>
    </row>
    <row r="2" spans="1:8" ht="20.25" x14ac:dyDescent="0.3">
      <c r="A2" s="8"/>
      <c r="D2" s="7"/>
      <c r="H2" s="10"/>
    </row>
    <row r="3" spans="1:8" ht="18" x14ac:dyDescent="0.25">
      <c r="A3" s="8"/>
      <c r="H3" s="10"/>
    </row>
    <row r="4" spans="1:8" s="1" customFormat="1" ht="15" x14ac:dyDescent="0.25">
      <c r="A4" s="4"/>
      <c r="H4" s="14"/>
    </row>
    <row r="5" spans="1:8" s="1" customFormat="1" ht="18" x14ac:dyDescent="0.25">
      <c r="A5" s="64" t="s">
        <v>62</v>
      </c>
      <c r="B5" s="22" t="s">
        <v>69</v>
      </c>
      <c r="C5" s="22" t="s">
        <v>1</v>
      </c>
      <c r="D5" s="22" t="s">
        <v>0</v>
      </c>
      <c r="E5" s="22" t="s">
        <v>117</v>
      </c>
      <c r="H5" s="14"/>
    </row>
    <row r="6" spans="1:8" s="1" customFormat="1" ht="15" customHeight="1" x14ac:dyDescent="0.2">
      <c r="A6" s="137" t="s">
        <v>51</v>
      </c>
      <c r="B6" s="25" t="s">
        <v>63</v>
      </c>
      <c r="C6" s="23">
        <v>197.2</v>
      </c>
      <c r="D6" s="72"/>
      <c r="E6" s="23">
        <f>ROUND(C6*D6,2)</f>
        <v>0</v>
      </c>
      <c r="H6" s="14"/>
    </row>
    <row r="7" spans="1:8" s="1" customFormat="1" ht="14.25" customHeight="1" x14ac:dyDescent="0.2">
      <c r="A7" s="138"/>
      <c r="B7" s="25" t="s">
        <v>64</v>
      </c>
      <c r="C7" s="55">
        <v>127.3</v>
      </c>
      <c r="D7" s="72"/>
      <c r="E7" s="23">
        <f t="shared" ref="E7:E33" si="0">ROUND(C7*D7,2)</f>
        <v>0</v>
      </c>
      <c r="H7" s="14"/>
    </row>
    <row r="8" spans="1:8" s="1" customFormat="1" ht="15" customHeight="1" x14ac:dyDescent="0.2">
      <c r="A8" s="137" t="s">
        <v>65</v>
      </c>
      <c r="B8" s="25" t="s">
        <v>63</v>
      </c>
      <c r="C8" s="55">
        <v>31</v>
      </c>
      <c r="D8" s="72"/>
      <c r="E8" s="23">
        <f t="shared" si="0"/>
        <v>0</v>
      </c>
      <c r="H8" s="14"/>
    </row>
    <row r="9" spans="1:8" s="1" customFormat="1" ht="15" x14ac:dyDescent="0.25">
      <c r="A9" s="138"/>
      <c r="B9" s="25" t="s">
        <v>64</v>
      </c>
      <c r="C9" s="23">
        <v>3.7</v>
      </c>
      <c r="D9" s="74"/>
      <c r="E9" s="23">
        <f t="shared" si="0"/>
        <v>0</v>
      </c>
      <c r="H9" s="14"/>
    </row>
    <row r="10" spans="1:8" s="1" customFormat="1" ht="15" customHeight="1" x14ac:dyDescent="0.2">
      <c r="A10" s="137" t="s">
        <v>66</v>
      </c>
      <c r="B10" s="25" t="s">
        <v>63</v>
      </c>
      <c r="C10" s="55">
        <v>25.6</v>
      </c>
      <c r="D10" s="72"/>
      <c r="E10" s="23">
        <f t="shared" si="0"/>
        <v>0</v>
      </c>
      <c r="H10" s="14"/>
    </row>
    <row r="11" spans="1:8" s="1" customFormat="1" ht="14.25" x14ac:dyDescent="0.2">
      <c r="A11" s="138"/>
      <c r="B11" s="25" t="s">
        <v>64</v>
      </c>
      <c r="C11" s="55">
        <v>18.600000000000001</v>
      </c>
      <c r="D11" s="72"/>
      <c r="E11" s="23">
        <f t="shared" si="0"/>
        <v>0</v>
      </c>
      <c r="H11" s="14"/>
    </row>
    <row r="12" spans="1:8" s="1" customFormat="1" ht="14.25" x14ac:dyDescent="0.2">
      <c r="A12" s="137" t="s">
        <v>52</v>
      </c>
      <c r="B12" s="25" t="s">
        <v>63</v>
      </c>
      <c r="C12" s="23">
        <v>435.4</v>
      </c>
      <c r="D12" s="72"/>
      <c r="E12" s="23">
        <f t="shared" si="0"/>
        <v>0</v>
      </c>
      <c r="H12" s="14"/>
    </row>
    <row r="13" spans="1:8" s="1" customFormat="1" ht="14.25" x14ac:dyDescent="0.2">
      <c r="A13" s="138"/>
      <c r="B13" s="25" t="s">
        <v>64</v>
      </c>
      <c r="C13" s="55">
        <v>85.4</v>
      </c>
      <c r="D13" s="72"/>
      <c r="E13" s="23">
        <f t="shared" si="0"/>
        <v>0</v>
      </c>
      <c r="H13" s="14"/>
    </row>
    <row r="14" spans="1:8" s="1" customFormat="1" ht="14.25" x14ac:dyDescent="0.2">
      <c r="A14" s="137" t="s">
        <v>48</v>
      </c>
      <c r="B14" s="25" t="s">
        <v>63</v>
      </c>
      <c r="C14" s="23">
        <v>187</v>
      </c>
      <c r="D14" s="72"/>
      <c r="E14" s="23">
        <f t="shared" si="0"/>
        <v>0</v>
      </c>
      <c r="H14" s="14"/>
    </row>
    <row r="15" spans="1:8" s="1" customFormat="1" ht="14.25" x14ac:dyDescent="0.2">
      <c r="A15" s="138"/>
      <c r="B15" s="25" t="s">
        <v>64</v>
      </c>
      <c r="C15" s="55">
        <v>6.9</v>
      </c>
      <c r="D15" s="72"/>
      <c r="E15" s="23">
        <f t="shared" si="0"/>
        <v>0</v>
      </c>
      <c r="H15" s="14"/>
    </row>
    <row r="16" spans="1:8" s="1" customFormat="1" ht="15.75" customHeight="1" x14ac:dyDescent="0.25">
      <c r="A16" s="70" t="s">
        <v>67</v>
      </c>
      <c r="B16" s="25" t="s">
        <v>63</v>
      </c>
      <c r="C16" s="55">
        <v>17.170000000000002</v>
      </c>
      <c r="D16" s="72"/>
      <c r="E16" s="23">
        <f t="shared" si="0"/>
        <v>0</v>
      </c>
      <c r="H16" s="43"/>
    </row>
    <row r="17" spans="1:8" s="1" customFormat="1" ht="15.75" customHeight="1" x14ac:dyDescent="0.25">
      <c r="A17" s="70" t="s">
        <v>68</v>
      </c>
      <c r="B17" s="25" t="s">
        <v>63</v>
      </c>
      <c r="C17" s="55">
        <v>7.6</v>
      </c>
      <c r="D17" s="72"/>
      <c r="E17" s="23">
        <f t="shared" si="0"/>
        <v>0</v>
      </c>
      <c r="H17" s="43"/>
    </row>
    <row r="18" spans="1:8" s="1" customFormat="1" ht="15.75" customHeight="1" x14ac:dyDescent="0.25">
      <c r="A18" s="137" t="s">
        <v>49</v>
      </c>
      <c r="B18" s="25" t="s">
        <v>63</v>
      </c>
      <c r="C18" s="23">
        <v>563</v>
      </c>
      <c r="D18" s="72"/>
      <c r="E18" s="23">
        <f t="shared" si="0"/>
        <v>0</v>
      </c>
      <c r="H18" s="43"/>
    </row>
    <row r="19" spans="1:8" s="1" customFormat="1" ht="15.75" customHeight="1" x14ac:dyDescent="0.25">
      <c r="A19" s="138"/>
      <c r="B19" s="25" t="s">
        <v>64</v>
      </c>
      <c r="C19" s="55">
        <v>221.5</v>
      </c>
      <c r="D19" s="72"/>
      <c r="E19" s="23">
        <f t="shared" si="0"/>
        <v>0</v>
      </c>
      <c r="H19" s="43"/>
    </row>
    <row r="20" spans="1:8" s="1" customFormat="1" ht="15.75" customHeight="1" x14ac:dyDescent="0.25">
      <c r="A20" s="137" t="s">
        <v>70</v>
      </c>
      <c r="B20" s="25" t="s">
        <v>63</v>
      </c>
      <c r="C20" s="55">
        <v>57.7</v>
      </c>
      <c r="D20" s="72"/>
      <c r="E20" s="23">
        <f t="shared" si="0"/>
        <v>0</v>
      </c>
      <c r="H20" s="43"/>
    </row>
    <row r="21" spans="1:8" s="1" customFormat="1" ht="15.75" customHeight="1" x14ac:dyDescent="0.25">
      <c r="A21" s="138"/>
      <c r="B21" s="25" t="s">
        <v>64</v>
      </c>
      <c r="C21" s="55">
        <v>14.9</v>
      </c>
      <c r="D21" s="74"/>
      <c r="E21" s="23">
        <f t="shared" si="0"/>
        <v>0</v>
      </c>
      <c r="H21" s="43"/>
    </row>
    <row r="22" spans="1:8" s="1" customFormat="1" ht="15.75" customHeight="1" x14ac:dyDescent="0.25">
      <c r="A22" s="137" t="s">
        <v>195</v>
      </c>
      <c r="B22" s="25" t="s">
        <v>63</v>
      </c>
      <c r="C22" s="23">
        <f>332+6.75</f>
        <v>338.75</v>
      </c>
      <c r="D22" s="72"/>
      <c r="E22" s="23">
        <f t="shared" si="0"/>
        <v>0</v>
      </c>
      <c r="H22" s="43"/>
    </row>
    <row r="23" spans="1:8" s="1" customFormat="1" ht="15.75" customHeight="1" x14ac:dyDescent="0.25">
      <c r="A23" s="138"/>
      <c r="B23" s="25" t="s">
        <v>64</v>
      </c>
      <c r="C23" s="55">
        <v>18.5</v>
      </c>
      <c r="D23" s="72"/>
      <c r="E23" s="23">
        <f t="shared" si="0"/>
        <v>0</v>
      </c>
      <c r="H23" s="43"/>
    </row>
    <row r="24" spans="1:8" s="1" customFormat="1" ht="15.75" customHeight="1" x14ac:dyDescent="0.25">
      <c r="A24" s="70" t="s">
        <v>72</v>
      </c>
      <c r="B24" s="25" t="s">
        <v>63</v>
      </c>
      <c r="C24" s="55">
        <v>18</v>
      </c>
      <c r="D24" s="72"/>
      <c r="E24" s="23">
        <f t="shared" si="0"/>
        <v>0</v>
      </c>
      <c r="H24" s="43"/>
    </row>
    <row r="25" spans="1:8" s="1" customFormat="1" ht="15.75" customHeight="1" x14ac:dyDescent="0.25">
      <c r="A25" s="137" t="s">
        <v>199</v>
      </c>
      <c r="B25" s="25" t="s">
        <v>63</v>
      </c>
      <c r="C25" s="23">
        <v>470</v>
      </c>
      <c r="D25" s="72"/>
      <c r="E25" s="23">
        <f t="shared" si="0"/>
        <v>0</v>
      </c>
      <c r="H25" s="43"/>
    </row>
    <row r="26" spans="1:8" s="1" customFormat="1" ht="15.75" customHeight="1" x14ac:dyDescent="0.25">
      <c r="A26" s="138"/>
      <c r="B26" s="25" t="s">
        <v>64</v>
      </c>
      <c r="C26" s="55">
        <v>25.4</v>
      </c>
      <c r="D26" s="72"/>
      <c r="E26" s="23">
        <f t="shared" si="0"/>
        <v>0</v>
      </c>
      <c r="H26" s="43"/>
    </row>
    <row r="27" spans="1:8" s="1" customFormat="1" ht="15.75" customHeight="1" x14ac:dyDescent="0.25">
      <c r="A27" s="70" t="s">
        <v>71</v>
      </c>
      <c r="B27" s="25" t="s">
        <v>63</v>
      </c>
      <c r="C27" s="55">
        <v>26</v>
      </c>
      <c r="D27" s="72"/>
      <c r="E27" s="23">
        <f t="shared" si="0"/>
        <v>0</v>
      </c>
      <c r="H27" s="43"/>
    </row>
    <row r="28" spans="1:8" s="1" customFormat="1" ht="15.75" customHeight="1" x14ac:dyDescent="0.25">
      <c r="A28" s="70" t="s">
        <v>73</v>
      </c>
      <c r="B28" s="25" t="s">
        <v>63</v>
      </c>
      <c r="C28" s="55">
        <v>26</v>
      </c>
      <c r="D28" s="72"/>
      <c r="E28" s="23">
        <f t="shared" si="0"/>
        <v>0</v>
      </c>
      <c r="H28" s="43"/>
    </row>
    <row r="29" spans="1:8" s="1" customFormat="1" ht="15.75" customHeight="1" x14ac:dyDescent="0.25">
      <c r="A29" s="137" t="s">
        <v>200</v>
      </c>
      <c r="B29" s="25" t="s">
        <v>63</v>
      </c>
      <c r="C29" s="23">
        <v>1085</v>
      </c>
      <c r="D29" s="72"/>
      <c r="E29" s="23">
        <f t="shared" si="0"/>
        <v>0</v>
      </c>
      <c r="H29" s="43"/>
    </row>
    <row r="30" spans="1:8" s="1" customFormat="1" ht="15.75" customHeight="1" x14ac:dyDescent="0.25">
      <c r="A30" s="138"/>
      <c r="B30" s="25" t="s">
        <v>64</v>
      </c>
      <c r="C30" s="55">
        <v>34</v>
      </c>
      <c r="D30" s="72"/>
      <c r="E30" s="23">
        <f t="shared" si="0"/>
        <v>0</v>
      </c>
      <c r="H30" s="43"/>
    </row>
    <row r="31" spans="1:8" s="1" customFormat="1" ht="15.75" customHeight="1" x14ac:dyDescent="0.25">
      <c r="A31" s="70" t="s">
        <v>74</v>
      </c>
      <c r="B31" s="25" t="s">
        <v>63</v>
      </c>
      <c r="C31" s="55">
        <v>103</v>
      </c>
      <c r="D31" s="72"/>
      <c r="E31" s="23">
        <f t="shared" si="0"/>
        <v>0</v>
      </c>
      <c r="H31" s="43"/>
    </row>
    <row r="32" spans="1:8" s="1" customFormat="1" ht="15.75" customHeight="1" x14ac:dyDescent="0.25">
      <c r="A32" s="137" t="s">
        <v>197</v>
      </c>
      <c r="B32" s="25" t="s">
        <v>63</v>
      </c>
      <c r="C32" s="55">
        <v>105.6</v>
      </c>
      <c r="D32" s="72"/>
      <c r="E32" s="23">
        <f t="shared" si="0"/>
        <v>0</v>
      </c>
      <c r="H32" s="43"/>
    </row>
    <row r="33" spans="1:8" s="1" customFormat="1" ht="15.75" customHeight="1" x14ac:dyDescent="0.25">
      <c r="A33" s="138"/>
      <c r="B33" s="25" t="s">
        <v>64</v>
      </c>
      <c r="C33" s="55">
        <v>153.5</v>
      </c>
      <c r="D33" s="72"/>
      <c r="E33" s="23">
        <f t="shared" si="0"/>
        <v>0</v>
      </c>
      <c r="H33" s="43"/>
    </row>
    <row r="34" spans="1:8" s="1" customFormat="1" ht="15.75" customHeight="1" x14ac:dyDescent="0.2">
      <c r="A34" s="63"/>
      <c r="B34" s="17"/>
      <c r="C34" s="17"/>
      <c r="D34" s="75" t="s">
        <v>174</v>
      </c>
      <c r="E34" s="37">
        <f>SUM(E6:E33)</f>
        <v>0</v>
      </c>
      <c r="H34" s="14"/>
    </row>
    <row r="35" spans="1:8" s="1" customFormat="1" ht="15.75" customHeight="1" x14ac:dyDescent="0.25">
      <c r="A35" s="63"/>
      <c r="B35" s="17"/>
      <c r="C35" s="17"/>
      <c r="D35" s="6"/>
      <c r="E35" s="37"/>
      <c r="H35" s="14"/>
    </row>
    <row r="36" spans="1:8" s="1" customFormat="1" ht="15.75" customHeight="1" x14ac:dyDescent="0.25">
      <c r="A36" s="64" t="s">
        <v>83</v>
      </c>
      <c r="B36" s="22"/>
      <c r="C36" s="22" t="s">
        <v>1</v>
      </c>
      <c r="D36" s="22" t="s">
        <v>0</v>
      </c>
      <c r="E36" s="22" t="s">
        <v>117</v>
      </c>
      <c r="H36" s="14"/>
    </row>
    <row r="37" spans="1:8" s="1" customFormat="1" ht="15.75" customHeight="1" x14ac:dyDescent="0.25">
      <c r="A37" s="69" t="s">
        <v>51</v>
      </c>
      <c r="B37" s="25"/>
      <c r="C37" s="23">
        <v>180.8</v>
      </c>
      <c r="D37" s="72"/>
      <c r="E37" s="23">
        <f>ROUND(C37*D37,2)</f>
        <v>0</v>
      </c>
      <c r="H37" s="14"/>
    </row>
    <row r="38" spans="1:8" s="1" customFormat="1" ht="15.75" customHeight="1" x14ac:dyDescent="0.25">
      <c r="A38" s="69" t="s">
        <v>65</v>
      </c>
      <c r="B38" s="25"/>
      <c r="C38" s="55">
        <v>5</v>
      </c>
      <c r="D38" s="72"/>
      <c r="E38" s="23">
        <f t="shared" ref="E38:E47" si="1">ROUND(C38*D38,2)</f>
        <v>0</v>
      </c>
      <c r="H38" s="14"/>
    </row>
    <row r="39" spans="1:8" s="1" customFormat="1" ht="15.75" customHeight="1" x14ac:dyDescent="0.25">
      <c r="A39" s="69" t="s">
        <v>66</v>
      </c>
      <c r="B39" s="25"/>
      <c r="C39" s="55">
        <v>20</v>
      </c>
      <c r="D39" s="72"/>
      <c r="E39" s="23">
        <f t="shared" si="1"/>
        <v>0</v>
      </c>
      <c r="H39" s="14"/>
    </row>
    <row r="40" spans="1:8" s="1" customFormat="1" ht="15.75" customHeight="1" x14ac:dyDescent="0.25">
      <c r="A40" s="69" t="s">
        <v>52</v>
      </c>
      <c r="B40" s="25"/>
      <c r="C40" s="23">
        <v>256</v>
      </c>
      <c r="D40" s="72"/>
      <c r="E40" s="23">
        <f t="shared" si="1"/>
        <v>0</v>
      </c>
      <c r="H40" s="14"/>
    </row>
    <row r="41" spans="1:8" s="1" customFormat="1" ht="15.75" customHeight="1" x14ac:dyDescent="0.25">
      <c r="A41" s="69" t="s">
        <v>48</v>
      </c>
      <c r="B41" s="25"/>
      <c r="C41" s="23">
        <v>220</v>
      </c>
      <c r="D41" s="72"/>
      <c r="E41" s="23">
        <f t="shared" si="1"/>
        <v>0</v>
      </c>
      <c r="H41" s="14"/>
    </row>
    <row r="42" spans="1:8" s="1" customFormat="1" ht="15.75" customHeight="1" x14ac:dyDescent="0.25">
      <c r="A42" s="69" t="s">
        <v>67</v>
      </c>
      <c r="B42" s="25"/>
      <c r="C42" s="55">
        <v>17.170000000000002</v>
      </c>
      <c r="D42" s="72"/>
      <c r="E42" s="23">
        <f t="shared" si="1"/>
        <v>0</v>
      </c>
      <c r="H42" s="14"/>
    </row>
    <row r="43" spans="1:8" s="1" customFormat="1" ht="15.75" customHeight="1" x14ac:dyDescent="0.25">
      <c r="A43" s="69" t="s">
        <v>49</v>
      </c>
      <c r="B43" s="25"/>
      <c r="C43" s="23">
        <v>516</v>
      </c>
      <c r="D43" s="72"/>
      <c r="E43" s="23">
        <f t="shared" si="1"/>
        <v>0</v>
      </c>
      <c r="H43" s="14"/>
    </row>
    <row r="44" spans="1:8" s="1" customFormat="1" ht="15.75" customHeight="1" x14ac:dyDescent="0.25">
      <c r="A44" s="69" t="s">
        <v>195</v>
      </c>
      <c r="B44" s="25"/>
      <c r="C44" s="23">
        <v>120</v>
      </c>
      <c r="D44" s="72"/>
      <c r="E44" s="23">
        <f t="shared" si="1"/>
        <v>0</v>
      </c>
      <c r="H44" s="14"/>
    </row>
    <row r="45" spans="1:8" s="1" customFormat="1" ht="15.75" customHeight="1" x14ac:dyDescent="0.25">
      <c r="A45" s="69" t="s">
        <v>199</v>
      </c>
      <c r="B45" s="25"/>
      <c r="C45" s="23">
        <v>295</v>
      </c>
      <c r="D45" s="72"/>
      <c r="E45" s="23">
        <f t="shared" si="1"/>
        <v>0</v>
      </c>
      <c r="H45" s="14"/>
    </row>
    <row r="46" spans="1:8" s="1" customFormat="1" ht="15.75" customHeight="1" x14ac:dyDescent="0.25">
      <c r="A46" s="69" t="s">
        <v>201</v>
      </c>
      <c r="B46" s="25"/>
      <c r="C46" s="23">
        <v>955</v>
      </c>
      <c r="D46" s="72"/>
      <c r="E46" s="23">
        <f t="shared" si="1"/>
        <v>0</v>
      </c>
      <c r="H46" s="14"/>
    </row>
    <row r="47" spans="1:8" s="1" customFormat="1" ht="15.75" customHeight="1" x14ac:dyDescent="0.25">
      <c r="A47" s="45" t="s">
        <v>74</v>
      </c>
      <c r="B47" s="25"/>
      <c r="C47" s="55">
        <v>30</v>
      </c>
      <c r="D47" s="72"/>
      <c r="E47" s="23">
        <f t="shared" si="1"/>
        <v>0</v>
      </c>
      <c r="H47" s="14"/>
    </row>
    <row r="48" spans="1:8" s="1" customFormat="1" ht="15.75" customHeight="1" x14ac:dyDescent="0.2">
      <c r="A48" s="63"/>
      <c r="B48" s="17"/>
      <c r="C48" s="17"/>
      <c r="D48" s="75" t="s">
        <v>174</v>
      </c>
      <c r="E48" s="37">
        <f>SUM(E37:E47)</f>
        <v>0</v>
      </c>
      <c r="H48" s="14"/>
    </row>
    <row r="49" spans="1:8" s="1" customFormat="1" ht="14.25" x14ac:dyDescent="0.2">
      <c r="H49" s="14"/>
    </row>
    <row r="50" spans="1:8" s="1" customFormat="1" ht="18" x14ac:dyDescent="0.25">
      <c r="A50" s="8" t="s">
        <v>98</v>
      </c>
      <c r="E50" s="19" t="s">
        <v>117</v>
      </c>
      <c r="H50" s="14"/>
    </row>
    <row r="51" spans="1:8" s="1" customFormat="1" ht="14.25" x14ac:dyDescent="0.2">
      <c r="H51" s="14"/>
    </row>
    <row r="52" spans="1:8" s="1" customFormat="1" ht="14.25" x14ac:dyDescent="0.2">
      <c r="E52" s="40">
        <f>E34+E48</f>
        <v>0</v>
      </c>
      <c r="H52" s="14"/>
    </row>
    <row r="53" spans="1:8" s="1" customFormat="1" ht="15.75" customHeight="1" x14ac:dyDescent="0.2">
      <c r="E53" s="9"/>
      <c r="H53" s="14"/>
    </row>
    <row r="54" spans="1:8" s="1" customFormat="1" ht="15.75" customHeight="1" x14ac:dyDescent="0.2">
      <c r="A54" s="29"/>
      <c r="B54" s="29"/>
      <c r="C54" s="29"/>
      <c r="D54" s="29"/>
      <c r="E54" s="40"/>
      <c r="H54" s="14"/>
    </row>
    <row r="55" spans="1:8" s="1" customFormat="1" ht="15.75" customHeight="1" x14ac:dyDescent="0.2">
      <c r="E55" s="37"/>
      <c r="H55" s="14"/>
    </row>
    <row r="56" spans="1:8" s="1" customFormat="1" ht="15.75" customHeight="1" x14ac:dyDescent="0.25">
      <c r="A56" s="2" t="s">
        <v>180</v>
      </c>
      <c r="D56" s="33"/>
      <c r="E56" s="40">
        <f>SUM(E52*3)</f>
        <v>0</v>
      </c>
      <c r="H56" s="14"/>
    </row>
    <row r="57" spans="1:8" s="1" customFormat="1" ht="15" x14ac:dyDescent="0.25">
      <c r="A57" s="32"/>
      <c r="D57" s="9"/>
      <c r="H57" s="14"/>
    </row>
    <row r="58" spans="1:8" s="1" customFormat="1" ht="15.75" x14ac:dyDescent="0.25">
      <c r="A58" s="3" t="s">
        <v>181</v>
      </c>
      <c r="D58" s="33"/>
      <c r="E58" s="28">
        <f>E56*1.22</f>
        <v>0</v>
      </c>
      <c r="H58" s="14"/>
    </row>
    <row r="59" spans="1:8" s="1" customFormat="1" ht="14.25" x14ac:dyDescent="0.2">
      <c r="E59" s="14"/>
      <c r="H59" s="14"/>
    </row>
    <row r="60" spans="1:8" s="1" customFormat="1" ht="14.25" x14ac:dyDescent="0.2">
      <c r="A60" s="1" t="s">
        <v>187</v>
      </c>
      <c r="E60" s="82"/>
      <c r="H60" s="14"/>
    </row>
    <row r="61" spans="1:8" s="1" customFormat="1" ht="14.25" x14ac:dyDescent="0.2">
      <c r="E61" s="14"/>
      <c r="H61" s="14"/>
    </row>
    <row r="62" spans="1:8" s="1" customFormat="1" ht="14.25" x14ac:dyDescent="0.2">
      <c r="A62" s="9" t="s">
        <v>188</v>
      </c>
      <c r="B62" s="9"/>
      <c r="C62" s="9"/>
      <c r="D62" s="9"/>
      <c r="E62" s="82"/>
      <c r="H62" s="14"/>
    </row>
    <row r="63" spans="1:8" s="1" customFormat="1" ht="15.75" x14ac:dyDescent="0.25">
      <c r="A63" s="3"/>
      <c r="D63" s="33"/>
      <c r="E63" s="37"/>
      <c r="H63" s="14"/>
    </row>
    <row r="64" spans="1:8" s="1" customFormat="1" ht="15.75" x14ac:dyDescent="0.25">
      <c r="A64" s="3"/>
      <c r="D64" s="33"/>
      <c r="E64" s="37"/>
      <c r="H64" s="14"/>
    </row>
    <row r="65" spans="1:8" s="1" customFormat="1" ht="14.25" x14ac:dyDescent="0.2">
      <c r="A65" s="36" t="s">
        <v>84</v>
      </c>
      <c r="D65" s="33"/>
      <c r="E65" s="37"/>
      <c r="H65" s="14"/>
    </row>
    <row r="66" spans="1:8" s="1" customFormat="1" ht="14.25" x14ac:dyDescent="0.2">
      <c r="A66" s="30" t="s">
        <v>115</v>
      </c>
      <c r="D66" s="33"/>
      <c r="E66" s="37"/>
      <c r="H66" s="14"/>
    </row>
    <row r="67" spans="1:8" s="1" customFormat="1" ht="14.25" x14ac:dyDescent="0.2">
      <c r="H67" s="14"/>
    </row>
    <row r="68" spans="1:8" s="1" customFormat="1" ht="14.25" x14ac:dyDescent="0.2">
      <c r="A68" s="36" t="s">
        <v>75</v>
      </c>
      <c r="H68" s="14"/>
    </row>
    <row r="69" spans="1:8" s="1" customFormat="1" ht="14.25" x14ac:dyDescent="0.2">
      <c r="A69" s="30" t="s">
        <v>76</v>
      </c>
      <c r="H69" s="14"/>
    </row>
    <row r="70" spans="1:8" s="1" customFormat="1" ht="14.25" x14ac:dyDescent="0.2">
      <c r="A70" s="30" t="s">
        <v>87</v>
      </c>
      <c r="H70" s="14"/>
    </row>
    <row r="71" spans="1:8" s="1" customFormat="1" ht="14.25" x14ac:dyDescent="0.2">
      <c r="A71" s="30" t="s">
        <v>86</v>
      </c>
      <c r="H71" s="14"/>
    </row>
    <row r="72" spans="1:8" s="1" customFormat="1" ht="14.25" x14ac:dyDescent="0.2">
      <c r="A72" s="30" t="s">
        <v>103</v>
      </c>
      <c r="H72" s="14"/>
    </row>
    <row r="73" spans="1:8" s="1" customFormat="1" ht="14.25" x14ac:dyDescent="0.2">
      <c r="A73" s="30"/>
      <c r="H73" s="14"/>
    </row>
    <row r="74" spans="1:8" s="1" customFormat="1" ht="15" x14ac:dyDescent="0.25">
      <c r="A74" s="68" t="s">
        <v>113</v>
      </c>
      <c r="H74" s="14"/>
    </row>
    <row r="75" spans="1:8" s="1" customFormat="1" ht="14.25" x14ac:dyDescent="0.2">
      <c r="H75" s="14"/>
    </row>
    <row r="76" spans="1:8" s="1" customFormat="1" ht="14.25" x14ac:dyDescent="0.2">
      <c r="A76" s="34" t="s">
        <v>78</v>
      </c>
      <c r="H76" s="14"/>
    </row>
    <row r="77" spans="1:8" ht="14.25" x14ac:dyDescent="0.2">
      <c r="A77" s="65" t="s">
        <v>128</v>
      </c>
      <c r="B77" s="1" t="s">
        <v>80</v>
      </c>
      <c r="C77" s="1"/>
      <c r="D77" s="1"/>
      <c r="E77" s="1"/>
    </row>
    <row r="78" spans="1:8" ht="14.25" x14ac:dyDescent="0.2">
      <c r="A78" s="66"/>
      <c r="B78" s="66" t="s">
        <v>82</v>
      </c>
      <c r="C78" s="66"/>
      <c r="D78" s="1"/>
      <c r="E78" s="1"/>
    </row>
    <row r="79" spans="1:8" ht="14.25" x14ac:dyDescent="0.2">
      <c r="A79" s="66" t="s">
        <v>77</v>
      </c>
      <c r="B79" s="66" t="s">
        <v>81</v>
      </c>
      <c r="C79" s="66"/>
      <c r="D79" s="1"/>
      <c r="E79" s="1"/>
    </row>
    <row r="80" spans="1:8" ht="14.25" x14ac:dyDescent="0.2">
      <c r="A80" s="65" t="s">
        <v>129</v>
      </c>
      <c r="B80" s="1" t="s">
        <v>80</v>
      </c>
      <c r="C80" s="66"/>
      <c r="D80" s="1"/>
      <c r="E80" s="1"/>
    </row>
    <row r="81" spans="1:5" ht="14.25" x14ac:dyDescent="0.2">
      <c r="A81" s="65" t="s">
        <v>130</v>
      </c>
      <c r="B81" s="1" t="s">
        <v>80</v>
      </c>
      <c r="C81" s="66"/>
      <c r="D81" s="1"/>
      <c r="E81" s="1"/>
    </row>
    <row r="82" spans="1:5" ht="14.25" x14ac:dyDescent="0.2">
      <c r="A82" s="66"/>
      <c r="B82" s="66" t="s">
        <v>85</v>
      </c>
      <c r="C82" s="66"/>
      <c r="D82" s="1"/>
      <c r="E82" s="1"/>
    </row>
    <row r="83" spans="1:5" ht="14.25" x14ac:dyDescent="0.2">
      <c r="A83" s="65" t="s">
        <v>131</v>
      </c>
      <c r="B83" s="1" t="s">
        <v>80</v>
      </c>
      <c r="C83" s="66"/>
      <c r="D83" s="1"/>
      <c r="E83" s="1"/>
    </row>
    <row r="84" spans="1:5" ht="14.25" x14ac:dyDescent="0.2">
      <c r="A84" s="66"/>
      <c r="B84" s="66" t="s">
        <v>85</v>
      </c>
      <c r="C84" s="66"/>
      <c r="D84" s="1"/>
      <c r="E84" s="1"/>
    </row>
    <row r="85" spans="1:5" ht="14.25" x14ac:dyDescent="0.2">
      <c r="A85" s="65" t="s">
        <v>132</v>
      </c>
      <c r="B85" s="1" t="s">
        <v>114</v>
      </c>
      <c r="C85" s="66"/>
      <c r="D85" s="1"/>
      <c r="E85" s="1"/>
    </row>
    <row r="86" spans="1:5" ht="14.25" x14ac:dyDescent="0.2">
      <c r="A86" s="66"/>
      <c r="B86" s="66" t="s">
        <v>80</v>
      </c>
      <c r="C86" s="66"/>
      <c r="D86" s="1"/>
      <c r="E86" s="1"/>
    </row>
    <row r="87" spans="1:5" ht="14.25" x14ac:dyDescent="0.2">
      <c r="A87" s="65" t="s">
        <v>133</v>
      </c>
      <c r="B87" s="66" t="s">
        <v>81</v>
      </c>
      <c r="C87" s="66"/>
      <c r="D87" s="1"/>
      <c r="E87" s="1"/>
    </row>
    <row r="88" spans="1:5" ht="14.25" x14ac:dyDescent="0.2">
      <c r="A88" s="65" t="s">
        <v>134</v>
      </c>
      <c r="B88" s="66" t="s">
        <v>81</v>
      </c>
      <c r="C88" s="66"/>
      <c r="D88" s="1"/>
      <c r="E88" s="1"/>
    </row>
    <row r="89" spans="1:5" ht="14.25" x14ac:dyDescent="0.2">
      <c r="A89" s="65" t="s">
        <v>135</v>
      </c>
      <c r="B89" s="66" t="s">
        <v>79</v>
      </c>
      <c r="C89" s="66"/>
      <c r="D89" s="1"/>
      <c r="E89" s="1"/>
    </row>
    <row r="90" spans="1:5" ht="14.25" x14ac:dyDescent="0.2">
      <c r="A90" s="67"/>
      <c r="B90" s="66" t="s">
        <v>85</v>
      </c>
      <c r="C90" s="66"/>
      <c r="D90" s="1"/>
      <c r="E90" s="1"/>
    </row>
    <row r="91" spans="1:5" ht="14.25" x14ac:dyDescent="0.2">
      <c r="A91" s="67"/>
      <c r="B91" s="66"/>
      <c r="C91" s="66"/>
      <c r="D91" s="1"/>
      <c r="E91" s="1"/>
    </row>
    <row r="92" spans="1:5" ht="14.25" x14ac:dyDescent="0.2">
      <c r="A92" s="67"/>
      <c r="B92" s="66"/>
      <c r="C92" s="66"/>
      <c r="D92" s="1"/>
      <c r="E92" s="1"/>
    </row>
    <row r="93" spans="1:5" ht="14.25" x14ac:dyDescent="0.2">
      <c r="A93" s="36" t="s">
        <v>15</v>
      </c>
      <c r="B93" s="1"/>
      <c r="C93" s="1"/>
      <c r="D93" s="1"/>
      <c r="E93" s="1"/>
    </row>
    <row r="94" spans="1:5" ht="14.25" x14ac:dyDescent="0.2">
      <c r="A94" s="35" t="s">
        <v>116</v>
      </c>
      <c r="B94" s="1"/>
      <c r="C94" s="1"/>
      <c r="D94" s="1"/>
      <c r="E94" s="1"/>
    </row>
    <row r="95" spans="1:5" ht="14.25" x14ac:dyDescent="0.2">
      <c r="A95" s="30" t="s">
        <v>179</v>
      </c>
    </row>
    <row r="96" spans="1:5" ht="14.25" x14ac:dyDescent="0.2">
      <c r="A96" s="130"/>
      <c r="B96" s="131"/>
      <c r="C96" s="131"/>
      <c r="D96" s="131"/>
      <c r="E96" s="131"/>
    </row>
    <row r="97" spans="1:5" ht="14.25" x14ac:dyDescent="0.2">
      <c r="A97" s="132" t="s">
        <v>209</v>
      </c>
      <c r="B97" s="133"/>
      <c r="C97" s="133" t="s">
        <v>210</v>
      </c>
      <c r="D97" s="133"/>
      <c r="E97" s="133" t="s">
        <v>214</v>
      </c>
    </row>
    <row r="98" spans="1:5" ht="14.25" x14ac:dyDescent="0.2">
      <c r="A98" s="30"/>
      <c r="B98" s="1"/>
      <c r="C98" s="1"/>
      <c r="D98" s="1"/>
      <c r="E98" s="1"/>
    </row>
    <row r="99" spans="1:5" ht="14.25" x14ac:dyDescent="0.2">
      <c r="A99" s="35"/>
      <c r="B99" s="1"/>
      <c r="C99" s="1"/>
      <c r="D99" s="1"/>
      <c r="E99" s="1"/>
    </row>
    <row r="100" spans="1:5" ht="14.25" x14ac:dyDescent="0.2">
      <c r="A100" s="30"/>
      <c r="B100" s="1"/>
      <c r="C100" s="1"/>
      <c r="D100" s="1"/>
      <c r="E100" s="1"/>
    </row>
  </sheetData>
  <sheetProtection algorithmName="SHA-512" hashValue="KxRrtHklMy1gT64rho+me9sTroVbSF6F5DaBHTaMeUBMP0tg+13wtEwKRPIXS4vYoyBj4ne00LKGkNoBY6OYug==" saltValue="HC4ST0OZV6YUVm3Kpu81nA==" spinCount="100000" sheet="1" selectLockedCells="1"/>
  <mergeCells count="11">
    <mergeCell ref="A32:A33"/>
    <mergeCell ref="A29:A30"/>
    <mergeCell ref="A25:A26"/>
    <mergeCell ref="A6:A7"/>
    <mergeCell ref="A8:A9"/>
    <mergeCell ref="A10:A11"/>
    <mergeCell ref="A12:A13"/>
    <mergeCell ref="A14:A15"/>
    <mergeCell ref="A18:A19"/>
    <mergeCell ref="A20:A21"/>
    <mergeCell ref="A22:A23"/>
  </mergeCells>
  <dataValidations count="1">
    <dataValidation type="custom" allowBlank="1" showInputMessage="1" showErrorMessage="1" error="dve decimalki" promptTitle="dve decimalki" sqref="D6 D7:D33 D37:D47 E59:E62" xr:uid="{75BB7697-D5A5-4B7D-8E49-A7397DB101BD}">
      <formula1>INT(D6*100)=D6*100</formula1>
    </dataValidation>
  </dataValidations>
  <pageMargins left="0.7" right="0.7" top="0.75" bottom="0.75" header="0.3" footer="0.3"/>
  <pageSetup paperSize="9" scale="6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70335-9569-4AF4-AAA0-C451B47B0C39}">
  <dimension ref="A1:H246"/>
  <sheetViews>
    <sheetView topLeftCell="A219" zoomScaleNormal="100" workbookViewId="0">
      <selection activeCell="E246" sqref="E246"/>
    </sheetView>
  </sheetViews>
  <sheetFormatPr defaultRowHeight="12.75" x14ac:dyDescent="0.2"/>
  <cols>
    <col min="1" max="1" width="44.7109375" style="86" customWidth="1"/>
    <col min="2" max="2" width="14.5703125" style="86" customWidth="1"/>
    <col min="3" max="3" width="18.7109375" style="86" customWidth="1"/>
    <col min="4" max="4" width="24.7109375" style="86" customWidth="1"/>
    <col min="5" max="5" width="43.5703125" style="86" customWidth="1"/>
    <col min="6" max="7" width="9.140625" style="86"/>
    <col min="8" max="8" width="17.85546875" style="88" customWidth="1"/>
    <col min="9" max="16384" width="9.140625" style="86"/>
  </cols>
  <sheetData>
    <row r="1" spans="1:8" ht="21" customHeight="1" x14ac:dyDescent="0.3">
      <c r="A1" s="85" t="s">
        <v>139</v>
      </c>
      <c r="D1" s="87" t="s">
        <v>213</v>
      </c>
    </row>
    <row r="2" spans="1:8" ht="21" customHeight="1" x14ac:dyDescent="0.3">
      <c r="A2" s="85"/>
      <c r="D2" s="87"/>
    </row>
    <row r="3" spans="1:8" ht="21" customHeight="1" x14ac:dyDescent="0.25">
      <c r="A3" s="85"/>
    </row>
    <row r="4" spans="1:8" s="90" customFormat="1" ht="15.6" customHeight="1" x14ac:dyDescent="0.2">
      <c r="A4" s="89"/>
      <c r="H4" s="91"/>
    </row>
    <row r="5" spans="1:8" s="90" customFormat="1" ht="15.75" customHeight="1" x14ac:dyDescent="0.25">
      <c r="A5" s="92" t="s">
        <v>140</v>
      </c>
      <c r="B5" s="93" t="s">
        <v>16</v>
      </c>
      <c r="C5" s="93" t="s">
        <v>1</v>
      </c>
      <c r="D5" s="93" t="s">
        <v>0</v>
      </c>
      <c r="E5" s="93" t="s">
        <v>191</v>
      </c>
      <c r="H5" s="91"/>
    </row>
    <row r="6" spans="1:8" s="90" customFormat="1" ht="15.75" customHeight="1" x14ac:dyDescent="0.2">
      <c r="A6" s="94" t="s">
        <v>7</v>
      </c>
      <c r="B6" s="95" t="s">
        <v>35</v>
      </c>
      <c r="C6" s="96">
        <v>299</v>
      </c>
      <c r="D6" s="76"/>
      <c r="E6" s="96">
        <f t="shared" ref="E6:E11" si="0">ROUND(C6*D6,2)</f>
        <v>0</v>
      </c>
      <c r="H6" s="91"/>
    </row>
    <row r="7" spans="1:8" s="90" customFormat="1" ht="15.75" customHeight="1" x14ac:dyDescent="0.2">
      <c r="A7" s="97"/>
      <c r="B7" s="95" t="s">
        <v>20</v>
      </c>
      <c r="C7" s="96">
        <v>97</v>
      </c>
      <c r="D7" s="76"/>
      <c r="E7" s="96">
        <f t="shared" si="0"/>
        <v>0</v>
      </c>
      <c r="H7" s="91"/>
    </row>
    <row r="8" spans="1:8" s="90" customFormat="1" ht="15.75" customHeight="1" x14ac:dyDescent="0.2">
      <c r="A8" s="97"/>
      <c r="B8" s="95" t="s">
        <v>22</v>
      </c>
      <c r="C8" s="96">
        <v>24</v>
      </c>
      <c r="D8" s="76"/>
      <c r="E8" s="96">
        <f t="shared" si="0"/>
        <v>0</v>
      </c>
      <c r="H8" s="91"/>
    </row>
    <row r="9" spans="1:8" s="90" customFormat="1" ht="15.75" customHeight="1" x14ac:dyDescent="0.25">
      <c r="A9" s="94" t="s">
        <v>2</v>
      </c>
      <c r="B9" s="95" t="s">
        <v>22</v>
      </c>
      <c r="C9" s="98">
        <v>2.8</v>
      </c>
      <c r="D9" s="76"/>
      <c r="E9" s="96">
        <f t="shared" si="0"/>
        <v>0</v>
      </c>
      <c r="H9" s="99"/>
    </row>
    <row r="10" spans="1:8" s="90" customFormat="1" ht="15.75" customHeight="1" x14ac:dyDescent="0.25">
      <c r="A10" s="94" t="s">
        <v>3</v>
      </c>
      <c r="B10" s="95" t="s">
        <v>22</v>
      </c>
      <c r="C10" s="98">
        <v>11</v>
      </c>
      <c r="D10" s="76"/>
      <c r="E10" s="96">
        <f t="shared" si="0"/>
        <v>0</v>
      </c>
      <c r="H10" s="99"/>
    </row>
    <row r="11" spans="1:8" s="90" customFormat="1" ht="15.75" customHeight="1" x14ac:dyDescent="0.25">
      <c r="A11" s="100" t="s">
        <v>61</v>
      </c>
      <c r="B11" s="95" t="s">
        <v>23</v>
      </c>
      <c r="C11" s="98">
        <v>12.5</v>
      </c>
      <c r="D11" s="76"/>
      <c r="E11" s="96">
        <f t="shared" si="0"/>
        <v>0</v>
      </c>
      <c r="H11" s="99"/>
    </row>
    <row r="12" spans="1:8" s="90" customFormat="1" ht="15.75" customHeight="1" x14ac:dyDescent="0.25">
      <c r="A12" s="94" t="s">
        <v>5</v>
      </c>
      <c r="B12" s="95"/>
      <c r="C12" s="101" t="s">
        <v>6</v>
      </c>
      <c r="D12" s="76"/>
      <c r="E12" s="96">
        <f>ROUND(D12,2)</f>
        <v>0</v>
      </c>
      <c r="H12" s="91"/>
    </row>
    <row r="13" spans="1:8" s="90" customFormat="1" ht="15.75" customHeight="1" x14ac:dyDescent="0.25">
      <c r="A13" s="95" t="s">
        <v>37</v>
      </c>
      <c r="D13" s="102" t="s">
        <v>8</v>
      </c>
      <c r="E13" s="96">
        <f>SUM(E6:E12)</f>
        <v>0</v>
      </c>
      <c r="H13" s="91"/>
    </row>
    <row r="14" spans="1:8" s="90" customFormat="1" ht="15.75" customHeight="1" x14ac:dyDescent="0.25">
      <c r="A14" s="103"/>
      <c r="D14" s="102"/>
      <c r="E14" s="96"/>
      <c r="H14" s="91"/>
    </row>
    <row r="15" spans="1:8" s="90" customFormat="1" ht="15.75" customHeight="1" x14ac:dyDescent="0.25">
      <c r="A15" s="92" t="s">
        <v>141</v>
      </c>
      <c r="B15" s="93" t="s">
        <v>16</v>
      </c>
      <c r="C15" s="93" t="s">
        <v>1</v>
      </c>
      <c r="D15" s="93" t="s">
        <v>0</v>
      </c>
      <c r="E15" s="93" t="s">
        <v>191</v>
      </c>
      <c r="H15" s="91"/>
    </row>
    <row r="16" spans="1:8" s="90" customFormat="1" ht="15.75" customHeight="1" x14ac:dyDescent="0.2">
      <c r="A16" s="94" t="s">
        <v>7</v>
      </c>
      <c r="B16" s="95" t="s">
        <v>35</v>
      </c>
      <c r="C16" s="96">
        <v>45.7</v>
      </c>
      <c r="D16" s="76"/>
      <c r="E16" s="96">
        <f t="shared" ref="E16:E21" si="1">ROUND(C16*D16,2)</f>
        <v>0</v>
      </c>
      <c r="H16" s="91"/>
    </row>
    <row r="17" spans="1:8" s="90" customFormat="1" ht="15.75" customHeight="1" x14ac:dyDescent="0.2">
      <c r="A17" s="97"/>
      <c r="B17" s="95" t="s">
        <v>20</v>
      </c>
      <c r="C17" s="96">
        <v>6.5</v>
      </c>
      <c r="D17" s="76"/>
      <c r="E17" s="96">
        <f t="shared" si="1"/>
        <v>0</v>
      </c>
      <c r="H17" s="91"/>
    </row>
    <row r="18" spans="1:8" s="90" customFormat="1" ht="15.75" customHeight="1" x14ac:dyDescent="0.2">
      <c r="A18" s="97"/>
      <c r="B18" s="95" t="s">
        <v>36</v>
      </c>
      <c r="C18" s="96">
        <v>196</v>
      </c>
      <c r="D18" s="76"/>
      <c r="E18" s="96">
        <f t="shared" si="1"/>
        <v>0</v>
      </c>
      <c r="H18" s="91"/>
    </row>
    <row r="19" spans="1:8" s="90" customFormat="1" ht="15.75" customHeight="1" x14ac:dyDescent="0.2">
      <c r="A19" s="97"/>
      <c r="B19" s="95" t="s">
        <v>22</v>
      </c>
      <c r="C19" s="96">
        <v>100</v>
      </c>
      <c r="D19" s="76"/>
      <c r="E19" s="96">
        <f t="shared" si="1"/>
        <v>0</v>
      </c>
      <c r="H19" s="91"/>
    </row>
    <row r="20" spans="1:8" s="90" customFormat="1" ht="15.75" customHeight="1" x14ac:dyDescent="0.25">
      <c r="A20" s="94" t="s">
        <v>2</v>
      </c>
      <c r="B20" s="95" t="s">
        <v>22</v>
      </c>
      <c r="C20" s="98">
        <v>4.5</v>
      </c>
      <c r="D20" s="76"/>
      <c r="E20" s="96">
        <f t="shared" si="1"/>
        <v>0</v>
      </c>
      <c r="H20" s="99"/>
    </row>
    <row r="21" spans="1:8" s="90" customFormat="1" ht="15.75" customHeight="1" x14ac:dyDescent="0.25">
      <c r="A21" s="94" t="s">
        <v>3</v>
      </c>
      <c r="B21" s="95" t="s">
        <v>22</v>
      </c>
      <c r="C21" s="98">
        <v>15</v>
      </c>
      <c r="D21" s="76"/>
      <c r="E21" s="96">
        <f t="shared" si="1"/>
        <v>0</v>
      </c>
      <c r="H21" s="99"/>
    </row>
    <row r="22" spans="1:8" s="90" customFormat="1" ht="15.75" customHeight="1" x14ac:dyDescent="0.25">
      <c r="A22" s="94" t="s">
        <v>5</v>
      </c>
      <c r="B22" s="95"/>
      <c r="C22" s="101" t="s">
        <v>6</v>
      </c>
      <c r="D22" s="76"/>
      <c r="E22" s="96">
        <f>ROUND(D22,2)</f>
        <v>0</v>
      </c>
      <c r="H22" s="91"/>
    </row>
    <row r="23" spans="1:8" s="90" customFormat="1" ht="15.75" customHeight="1" x14ac:dyDescent="0.25">
      <c r="A23" s="95" t="s">
        <v>37</v>
      </c>
      <c r="D23" s="102" t="s">
        <v>8</v>
      </c>
      <c r="E23" s="96">
        <f>SUM(E16:E22)</f>
        <v>0</v>
      </c>
      <c r="H23" s="91"/>
    </row>
    <row r="24" spans="1:8" s="90" customFormat="1" ht="15.75" customHeight="1" x14ac:dyDescent="0.25">
      <c r="A24" s="103"/>
      <c r="D24" s="102"/>
      <c r="E24" s="91"/>
      <c r="H24" s="91"/>
    </row>
    <row r="25" spans="1:8" s="90" customFormat="1" ht="15.75" customHeight="1" x14ac:dyDescent="0.25">
      <c r="A25" s="92" t="s">
        <v>142</v>
      </c>
      <c r="B25" s="93" t="s">
        <v>16</v>
      </c>
      <c r="C25" s="93" t="s">
        <v>1</v>
      </c>
      <c r="D25" s="93" t="s">
        <v>0</v>
      </c>
      <c r="E25" s="93" t="s">
        <v>191</v>
      </c>
      <c r="H25" s="91"/>
    </row>
    <row r="26" spans="1:8" s="90" customFormat="1" ht="15.75" customHeight="1" x14ac:dyDescent="0.2">
      <c r="A26" s="94" t="s">
        <v>7</v>
      </c>
      <c r="B26" s="95" t="s">
        <v>35</v>
      </c>
      <c r="C26" s="96">
        <v>221.99</v>
      </c>
      <c r="D26" s="76"/>
      <c r="E26" s="96">
        <f t="shared" ref="E26:E31" si="2">ROUND(C26*D26,2)</f>
        <v>0</v>
      </c>
      <c r="H26" s="91"/>
    </row>
    <row r="27" spans="1:8" s="90" customFormat="1" ht="15.75" customHeight="1" x14ac:dyDescent="0.2">
      <c r="A27" s="97"/>
      <c r="B27" s="95" t="s">
        <v>36</v>
      </c>
      <c r="C27" s="96">
        <v>37.119999999999997</v>
      </c>
      <c r="D27" s="76"/>
      <c r="E27" s="96">
        <f t="shared" si="2"/>
        <v>0</v>
      </c>
      <c r="H27" s="91"/>
    </row>
    <row r="28" spans="1:8" s="90" customFormat="1" ht="15.75" customHeight="1" x14ac:dyDescent="0.2">
      <c r="A28" s="97"/>
      <c r="B28" s="95" t="s">
        <v>22</v>
      </c>
      <c r="C28" s="96">
        <v>41.19</v>
      </c>
      <c r="D28" s="76"/>
      <c r="E28" s="96">
        <f t="shared" si="2"/>
        <v>0</v>
      </c>
      <c r="H28" s="91"/>
    </row>
    <row r="29" spans="1:8" s="90" customFormat="1" ht="15.75" customHeight="1" x14ac:dyDescent="0.25">
      <c r="A29" s="94" t="s">
        <v>2</v>
      </c>
      <c r="B29" s="95" t="s">
        <v>22</v>
      </c>
      <c r="C29" s="98">
        <v>3.35</v>
      </c>
      <c r="D29" s="76"/>
      <c r="E29" s="96">
        <f t="shared" si="2"/>
        <v>0</v>
      </c>
      <c r="H29" s="99"/>
    </row>
    <row r="30" spans="1:8" s="90" customFormat="1" ht="15.75" customHeight="1" x14ac:dyDescent="0.25">
      <c r="A30" s="94" t="s">
        <v>3</v>
      </c>
      <c r="B30" s="95" t="s">
        <v>22</v>
      </c>
      <c r="C30" s="98">
        <v>6.96</v>
      </c>
      <c r="D30" s="76"/>
      <c r="E30" s="96">
        <f t="shared" si="2"/>
        <v>0</v>
      </c>
      <c r="H30" s="99"/>
    </row>
    <row r="31" spans="1:8" s="90" customFormat="1" ht="15.75" customHeight="1" x14ac:dyDescent="0.25">
      <c r="A31" s="100" t="s">
        <v>61</v>
      </c>
      <c r="B31" s="95" t="s">
        <v>23</v>
      </c>
      <c r="C31" s="98">
        <v>2</v>
      </c>
      <c r="D31" s="76"/>
      <c r="E31" s="96">
        <f t="shared" si="2"/>
        <v>0</v>
      </c>
      <c r="H31" s="99"/>
    </row>
    <row r="32" spans="1:8" s="90" customFormat="1" ht="15.75" customHeight="1" x14ac:dyDescent="0.25">
      <c r="A32" s="94" t="s">
        <v>5</v>
      </c>
      <c r="B32" s="95"/>
      <c r="C32" s="101" t="s">
        <v>6</v>
      </c>
      <c r="D32" s="76"/>
      <c r="E32" s="96">
        <f>ROUND(D32,2)</f>
        <v>0</v>
      </c>
      <c r="H32" s="91"/>
    </row>
    <row r="33" spans="1:8" s="90" customFormat="1" ht="15.75" customHeight="1" x14ac:dyDescent="0.25">
      <c r="A33" s="95" t="s">
        <v>37</v>
      </c>
      <c r="D33" s="102" t="s">
        <v>8</v>
      </c>
      <c r="E33" s="96">
        <f>SUM(E26:E32)</f>
        <v>0</v>
      </c>
      <c r="H33" s="91"/>
    </row>
    <row r="34" spans="1:8" s="90" customFormat="1" ht="15.75" customHeight="1" x14ac:dyDescent="0.25">
      <c r="A34" s="103"/>
      <c r="D34" s="102"/>
      <c r="E34" s="91"/>
      <c r="H34" s="91"/>
    </row>
    <row r="35" spans="1:8" s="90" customFormat="1" ht="15.75" customHeight="1" x14ac:dyDescent="0.25">
      <c r="A35" s="92" t="s">
        <v>143</v>
      </c>
      <c r="B35" s="93" t="s">
        <v>16</v>
      </c>
      <c r="C35" s="93" t="s">
        <v>1</v>
      </c>
      <c r="D35" s="93" t="s">
        <v>0</v>
      </c>
      <c r="E35" s="93" t="s">
        <v>191</v>
      </c>
      <c r="H35" s="91"/>
    </row>
    <row r="36" spans="1:8" s="90" customFormat="1" ht="15.75" customHeight="1" x14ac:dyDescent="0.2">
      <c r="A36" s="94" t="s">
        <v>7</v>
      </c>
      <c r="B36" s="95" t="s">
        <v>35</v>
      </c>
      <c r="C36" s="96">
        <v>138.75</v>
      </c>
      <c r="D36" s="76"/>
      <c r="E36" s="96">
        <f t="shared" ref="E36:E41" si="3">ROUND(C36*D36,2)</f>
        <v>0</v>
      </c>
      <c r="H36" s="91"/>
    </row>
    <row r="37" spans="1:8" s="90" customFormat="1" ht="15.75" customHeight="1" x14ac:dyDescent="0.2">
      <c r="A37" s="97"/>
      <c r="B37" s="95" t="s">
        <v>20</v>
      </c>
      <c r="C37" s="96">
        <v>24.72</v>
      </c>
      <c r="D37" s="76"/>
      <c r="E37" s="96">
        <f t="shared" si="3"/>
        <v>0</v>
      </c>
      <c r="H37" s="91"/>
    </row>
    <row r="38" spans="1:8" s="90" customFormat="1" ht="15.75" customHeight="1" x14ac:dyDescent="0.2">
      <c r="A38" s="97"/>
      <c r="B38" s="95" t="s">
        <v>36</v>
      </c>
      <c r="C38" s="96">
        <v>32.299999999999997</v>
      </c>
      <c r="D38" s="76"/>
      <c r="E38" s="96">
        <f t="shared" si="3"/>
        <v>0</v>
      </c>
      <c r="H38" s="91"/>
    </row>
    <row r="39" spans="1:8" s="90" customFormat="1" ht="15.75" customHeight="1" x14ac:dyDescent="0.2">
      <c r="A39" s="97"/>
      <c r="B39" s="95" t="s">
        <v>22</v>
      </c>
      <c r="C39" s="96">
        <v>6</v>
      </c>
      <c r="D39" s="76"/>
      <c r="E39" s="96">
        <f t="shared" si="3"/>
        <v>0</v>
      </c>
      <c r="H39" s="91"/>
    </row>
    <row r="40" spans="1:8" s="90" customFormat="1" ht="15.75" customHeight="1" x14ac:dyDescent="0.25">
      <c r="A40" s="94" t="s">
        <v>2</v>
      </c>
      <c r="B40" s="95" t="s">
        <v>22</v>
      </c>
      <c r="C40" s="98">
        <v>1.65</v>
      </c>
      <c r="D40" s="76"/>
      <c r="E40" s="96">
        <f t="shared" si="3"/>
        <v>0</v>
      </c>
      <c r="H40" s="99"/>
    </row>
    <row r="41" spans="1:8" s="90" customFormat="1" ht="15.75" customHeight="1" x14ac:dyDescent="0.25">
      <c r="A41" s="94" t="s">
        <v>3</v>
      </c>
      <c r="B41" s="95" t="s">
        <v>22</v>
      </c>
      <c r="C41" s="98">
        <v>6.54</v>
      </c>
      <c r="D41" s="76"/>
      <c r="E41" s="96">
        <f t="shared" si="3"/>
        <v>0</v>
      </c>
      <c r="H41" s="99"/>
    </row>
    <row r="42" spans="1:8" s="90" customFormat="1" ht="15.75" customHeight="1" x14ac:dyDescent="0.25">
      <c r="A42" s="94" t="s">
        <v>5</v>
      </c>
      <c r="B42" s="95"/>
      <c r="C42" s="101" t="s">
        <v>6</v>
      </c>
      <c r="D42" s="76"/>
      <c r="E42" s="96">
        <f>ROUND(D42,2)</f>
        <v>0</v>
      </c>
      <c r="H42" s="91"/>
    </row>
    <row r="43" spans="1:8" s="90" customFormat="1" ht="15.75" customHeight="1" x14ac:dyDescent="0.25">
      <c r="A43" s="95" t="s">
        <v>37</v>
      </c>
      <c r="D43" s="102" t="s">
        <v>8</v>
      </c>
      <c r="E43" s="96">
        <f>SUM(E36:E42)</f>
        <v>0</v>
      </c>
      <c r="H43" s="91"/>
    </row>
    <row r="44" spans="1:8" s="90" customFormat="1" ht="15.75" customHeight="1" x14ac:dyDescent="0.2">
      <c r="H44" s="91"/>
    </row>
    <row r="45" spans="1:8" s="90" customFormat="1" ht="15.75" customHeight="1" x14ac:dyDescent="0.25">
      <c r="A45" s="92" t="s">
        <v>144</v>
      </c>
      <c r="B45" s="93" t="s">
        <v>16</v>
      </c>
      <c r="C45" s="93" t="s">
        <v>1</v>
      </c>
      <c r="D45" s="93" t="s">
        <v>0</v>
      </c>
      <c r="E45" s="93" t="s">
        <v>191</v>
      </c>
      <c r="H45" s="91"/>
    </row>
    <row r="46" spans="1:8" s="90" customFormat="1" ht="15.75" customHeight="1" x14ac:dyDescent="0.2">
      <c r="A46" s="94" t="s">
        <v>7</v>
      </c>
      <c r="B46" s="95" t="s">
        <v>35</v>
      </c>
      <c r="C46" s="96">
        <v>212</v>
      </c>
      <c r="D46" s="76"/>
      <c r="E46" s="96">
        <f>ROUND(C46*D46,2)</f>
        <v>0</v>
      </c>
      <c r="H46" s="91"/>
    </row>
    <row r="47" spans="1:8" s="90" customFormat="1" ht="15.75" customHeight="1" x14ac:dyDescent="0.2">
      <c r="A47" s="97"/>
      <c r="B47" s="95" t="s">
        <v>22</v>
      </c>
      <c r="C47" s="96">
        <v>66.5</v>
      </c>
      <c r="D47" s="76"/>
      <c r="E47" s="96">
        <f>ROUND(C47*D47,2)</f>
        <v>0</v>
      </c>
      <c r="H47" s="91"/>
    </row>
    <row r="48" spans="1:8" s="90" customFormat="1" ht="15.75" customHeight="1" x14ac:dyDescent="0.25">
      <c r="A48" s="94" t="s">
        <v>2</v>
      </c>
      <c r="B48" s="95" t="s">
        <v>22</v>
      </c>
      <c r="C48" s="98">
        <v>2.88</v>
      </c>
      <c r="D48" s="76"/>
      <c r="E48" s="96">
        <f>ROUND(C48*D48,2)</f>
        <v>0</v>
      </c>
      <c r="H48" s="99"/>
    </row>
    <row r="49" spans="1:8" s="90" customFormat="1" ht="15.75" customHeight="1" x14ac:dyDescent="0.25">
      <c r="A49" s="94" t="s">
        <v>3</v>
      </c>
      <c r="B49" s="95" t="s">
        <v>22</v>
      </c>
      <c r="C49" s="98">
        <v>15.6</v>
      </c>
      <c r="D49" s="76"/>
      <c r="E49" s="96">
        <f>ROUND(C49*D49,2)</f>
        <v>0</v>
      </c>
      <c r="H49" s="99"/>
    </row>
    <row r="50" spans="1:8" s="90" customFormat="1" ht="15.75" customHeight="1" x14ac:dyDescent="0.25">
      <c r="A50" s="100" t="s">
        <v>61</v>
      </c>
      <c r="B50" s="95" t="s">
        <v>23</v>
      </c>
      <c r="C50" s="98">
        <v>4</v>
      </c>
      <c r="D50" s="76"/>
      <c r="E50" s="96">
        <f>ROUND(C50*D50,2)</f>
        <v>0</v>
      </c>
      <c r="H50" s="99"/>
    </row>
    <row r="51" spans="1:8" s="90" customFormat="1" ht="15.75" customHeight="1" x14ac:dyDescent="0.25">
      <c r="A51" s="94" t="s">
        <v>5</v>
      </c>
      <c r="B51" s="95"/>
      <c r="C51" s="101" t="s">
        <v>6</v>
      </c>
      <c r="D51" s="76"/>
      <c r="E51" s="96">
        <f>ROUND(D51,2)</f>
        <v>0</v>
      </c>
      <c r="H51" s="91"/>
    </row>
    <row r="52" spans="1:8" s="90" customFormat="1" ht="15.75" customHeight="1" x14ac:dyDescent="0.25">
      <c r="A52" s="95" t="s">
        <v>37</v>
      </c>
      <c r="D52" s="102" t="s">
        <v>8</v>
      </c>
      <c r="E52" s="96">
        <f>SUM(E46:E51)</f>
        <v>0</v>
      </c>
      <c r="H52" s="91"/>
    </row>
    <row r="53" spans="1:8" s="90" customFormat="1" ht="15.75" customHeight="1" x14ac:dyDescent="0.2">
      <c r="H53" s="91"/>
    </row>
    <row r="54" spans="1:8" s="90" customFormat="1" ht="15.75" customHeight="1" x14ac:dyDescent="0.25">
      <c r="A54" s="92" t="s">
        <v>145</v>
      </c>
      <c r="B54" s="93" t="s">
        <v>16</v>
      </c>
      <c r="C54" s="93" t="s">
        <v>1</v>
      </c>
      <c r="D54" s="93" t="s">
        <v>0</v>
      </c>
      <c r="E54" s="93" t="s">
        <v>191</v>
      </c>
      <c r="H54" s="91"/>
    </row>
    <row r="55" spans="1:8" s="90" customFormat="1" ht="15.75" customHeight="1" x14ac:dyDescent="0.2">
      <c r="A55" s="94" t="s">
        <v>7</v>
      </c>
      <c r="B55" s="95" t="s">
        <v>35</v>
      </c>
      <c r="C55" s="96">
        <v>259.60000000000002</v>
      </c>
      <c r="D55" s="76"/>
      <c r="E55" s="96">
        <f t="shared" ref="E55:E60" si="4">ROUND(C55*D55,2)</f>
        <v>0</v>
      </c>
      <c r="H55" s="91"/>
    </row>
    <row r="56" spans="1:8" s="90" customFormat="1" ht="15.75" customHeight="1" x14ac:dyDescent="0.2">
      <c r="A56" s="97"/>
      <c r="B56" s="95" t="s">
        <v>20</v>
      </c>
      <c r="C56" s="96">
        <v>19.5</v>
      </c>
      <c r="D56" s="76"/>
      <c r="E56" s="96">
        <f t="shared" si="4"/>
        <v>0</v>
      </c>
      <c r="H56" s="91"/>
    </row>
    <row r="57" spans="1:8" s="90" customFormat="1" ht="15.75" customHeight="1" x14ac:dyDescent="0.2">
      <c r="A57" s="97"/>
      <c r="B57" s="95" t="s">
        <v>22</v>
      </c>
      <c r="C57" s="96">
        <v>11</v>
      </c>
      <c r="D57" s="76"/>
      <c r="E57" s="96">
        <f t="shared" si="4"/>
        <v>0</v>
      </c>
      <c r="H57" s="91"/>
    </row>
    <row r="58" spans="1:8" s="90" customFormat="1" ht="15.75" customHeight="1" x14ac:dyDescent="0.25">
      <c r="A58" s="94" t="s">
        <v>2</v>
      </c>
      <c r="B58" s="95" t="s">
        <v>22</v>
      </c>
      <c r="C58" s="98">
        <v>1.7</v>
      </c>
      <c r="D58" s="76"/>
      <c r="E58" s="96">
        <f t="shared" si="4"/>
        <v>0</v>
      </c>
      <c r="H58" s="99"/>
    </row>
    <row r="59" spans="1:8" s="90" customFormat="1" ht="15.75" customHeight="1" x14ac:dyDescent="0.25">
      <c r="A59" s="94" t="s">
        <v>3</v>
      </c>
      <c r="B59" s="95" t="s">
        <v>22</v>
      </c>
      <c r="C59" s="98">
        <v>6.7</v>
      </c>
      <c r="D59" s="76"/>
      <c r="E59" s="96">
        <f t="shared" si="4"/>
        <v>0</v>
      </c>
      <c r="H59" s="99"/>
    </row>
    <row r="60" spans="1:8" s="90" customFormat="1" ht="15.75" customHeight="1" x14ac:dyDescent="0.25">
      <c r="A60" s="100" t="s">
        <v>61</v>
      </c>
      <c r="B60" s="95" t="s">
        <v>23</v>
      </c>
      <c r="C60" s="98">
        <v>11.4</v>
      </c>
      <c r="D60" s="76"/>
      <c r="E60" s="96">
        <f t="shared" si="4"/>
        <v>0</v>
      </c>
      <c r="H60" s="99"/>
    </row>
    <row r="61" spans="1:8" s="90" customFormat="1" ht="15.75" customHeight="1" x14ac:dyDescent="0.25">
      <c r="A61" s="94" t="s">
        <v>5</v>
      </c>
      <c r="B61" s="95"/>
      <c r="C61" s="101" t="s">
        <v>6</v>
      </c>
      <c r="D61" s="76"/>
      <c r="E61" s="96">
        <f>ROUND(D61,2)</f>
        <v>0</v>
      </c>
      <c r="H61" s="91"/>
    </row>
    <row r="62" spans="1:8" s="90" customFormat="1" ht="15.75" customHeight="1" x14ac:dyDescent="0.25">
      <c r="A62" s="95" t="s">
        <v>37</v>
      </c>
      <c r="D62" s="102" t="s">
        <v>8</v>
      </c>
      <c r="E62" s="96">
        <f>SUM(E55:E61)</f>
        <v>0</v>
      </c>
      <c r="H62" s="91"/>
    </row>
    <row r="63" spans="1:8" s="90" customFormat="1" ht="15.75" customHeight="1" x14ac:dyDescent="0.25">
      <c r="A63" s="103"/>
      <c r="D63" s="102"/>
      <c r="G63" s="91"/>
    </row>
    <row r="64" spans="1:8" s="90" customFormat="1" ht="15.75" customHeight="1" x14ac:dyDescent="0.25">
      <c r="A64" s="92" t="s">
        <v>146</v>
      </c>
      <c r="B64" s="93" t="s">
        <v>16</v>
      </c>
      <c r="C64" s="93" t="s">
        <v>1</v>
      </c>
      <c r="D64" s="93" t="s">
        <v>0</v>
      </c>
      <c r="E64" s="93" t="s">
        <v>191</v>
      </c>
      <c r="H64" s="91"/>
    </row>
    <row r="65" spans="1:8" s="90" customFormat="1" ht="15.75" customHeight="1" x14ac:dyDescent="0.2">
      <c r="A65" s="94" t="s">
        <v>7</v>
      </c>
      <c r="B65" s="95" t="s">
        <v>35</v>
      </c>
      <c r="C65" s="96">
        <v>165.61</v>
      </c>
      <c r="D65" s="76"/>
      <c r="E65" s="96">
        <f>ROUND(C65*D65,2)</f>
        <v>0</v>
      </c>
      <c r="H65" s="91"/>
    </row>
    <row r="66" spans="1:8" s="90" customFormat="1" ht="15.75" customHeight="1" x14ac:dyDescent="0.2">
      <c r="A66" s="97"/>
      <c r="B66" s="95" t="s">
        <v>36</v>
      </c>
      <c r="C66" s="96">
        <v>325</v>
      </c>
      <c r="D66" s="76"/>
      <c r="E66" s="96">
        <f>ROUND(C66*D66,2)</f>
        <v>0</v>
      </c>
      <c r="H66" s="91"/>
    </row>
    <row r="67" spans="1:8" s="90" customFormat="1" ht="15.75" customHeight="1" x14ac:dyDescent="0.25">
      <c r="A67" s="94" t="s">
        <v>5</v>
      </c>
      <c r="B67" s="95"/>
      <c r="C67" s="101" t="s">
        <v>6</v>
      </c>
      <c r="D67" s="76"/>
      <c r="E67" s="96">
        <f>ROUND(D67,2)</f>
        <v>0</v>
      </c>
      <c r="H67" s="91"/>
    </row>
    <row r="68" spans="1:8" s="90" customFormat="1" ht="15.75" customHeight="1" x14ac:dyDescent="0.25">
      <c r="A68" s="95" t="s">
        <v>37</v>
      </c>
      <c r="D68" s="102" t="s">
        <v>8</v>
      </c>
      <c r="E68" s="96">
        <f>SUM(E65:E67)</f>
        <v>0</v>
      </c>
      <c r="H68" s="91"/>
    </row>
    <row r="69" spans="1:8" s="90" customFormat="1" ht="15.75" customHeight="1" x14ac:dyDescent="0.25">
      <c r="A69" s="103"/>
      <c r="D69" s="102"/>
      <c r="G69" s="91"/>
    </row>
    <row r="70" spans="1:8" s="90" customFormat="1" ht="15.75" customHeight="1" x14ac:dyDescent="0.25">
      <c r="A70" s="92" t="s">
        <v>147</v>
      </c>
      <c r="B70" s="93" t="s">
        <v>16</v>
      </c>
      <c r="C70" s="93" t="s">
        <v>1</v>
      </c>
      <c r="D70" s="93" t="s">
        <v>0</v>
      </c>
      <c r="E70" s="93" t="s">
        <v>191</v>
      </c>
      <c r="G70" s="91"/>
    </row>
    <row r="71" spans="1:8" s="90" customFormat="1" ht="15.75" customHeight="1" x14ac:dyDescent="0.2">
      <c r="A71" s="94" t="s">
        <v>7</v>
      </c>
      <c r="B71" s="95" t="s">
        <v>35</v>
      </c>
      <c r="C71" s="96">
        <v>208</v>
      </c>
      <c r="D71" s="76"/>
      <c r="E71" s="96">
        <f t="shared" ref="E71:E76" si="5">ROUND(C71*D71,2)</f>
        <v>0</v>
      </c>
      <c r="G71" s="91"/>
    </row>
    <row r="72" spans="1:8" s="90" customFormat="1" ht="15.75" customHeight="1" x14ac:dyDescent="0.2">
      <c r="A72" s="97"/>
      <c r="B72" s="95" t="s">
        <v>20</v>
      </c>
      <c r="C72" s="96">
        <v>22</v>
      </c>
      <c r="D72" s="76"/>
      <c r="E72" s="96">
        <f t="shared" si="5"/>
        <v>0</v>
      </c>
      <c r="H72" s="91"/>
    </row>
    <row r="73" spans="1:8" s="90" customFormat="1" ht="15.75" customHeight="1" x14ac:dyDescent="0.2">
      <c r="A73" s="97"/>
      <c r="B73" s="95" t="s">
        <v>36</v>
      </c>
      <c r="C73" s="96">
        <v>6</v>
      </c>
      <c r="D73" s="76"/>
      <c r="E73" s="96">
        <f t="shared" si="5"/>
        <v>0</v>
      </c>
      <c r="H73" s="91"/>
    </row>
    <row r="74" spans="1:8" s="90" customFormat="1" ht="15.75" customHeight="1" x14ac:dyDescent="0.25">
      <c r="A74" s="94" t="s">
        <v>2</v>
      </c>
      <c r="B74" s="95" t="s">
        <v>22</v>
      </c>
      <c r="C74" s="98">
        <v>2</v>
      </c>
      <c r="D74" s="76"/>
      <c r="E74" s="96">
        <f t="shared" si="5"/>
        <v>0</v>
      </c>
      <c r="H74" s="91"/>
    </row>
    <row r="75" spans="1:8" s="90" customFormat="1" ht="15.75" customHeight="1" x14ac:dyDescent="0.25">
      <c r="A75" s="94" t="s">
        <v>3</v>
      </c>
      <c r="B75" s="95" t="s">
        <v>22</v>
      </c>
      <c r="C75" s="98">
        <v>6</v>
      </c>
      <c r="D75" s="76"/>
      <c r="E75" s="96">
        <f t="shared" si="5"/>
        <v>0</v>
      </c>
      <c r="H75" s="91"/>
    </row>
    <row r="76" spans="1:8" s="90" customFormat="1" ht="15.75" customHeight="1" x14ac:dyDescent="0.25">
      <c r="A76" s="100" t="s">
        <v>61</v>
      </c>
      <c r="B76" s="95" t="s">
        <v>23</v>
      </c>
      <c r="C76" s="98">
        <v>3</v>
      </c>
      <c r="D76" s="76"/>
      <c r="E76" s="96">
        <f t="shared" si="5"/>
        <v>0</v>
      </c>
      <c r="H76" s="91"/>
    </row>
    <row r="77" spans="1:8" s="90" customFormat="1" ht="15.75" customHeight="1" x14ac:dyDescent="0.25">
      <c r="A77" s="94" t="s">
        <v>5</v>
      </c>
      <c r="B77" s="95"/>
      <c r="C77" s="101" t="s">
        <v>6</v>
      </c>
      <c r="D77" s="76"/>
      <c r="E77" s="96">
        <f>ROUND(D77,2)</f>
        <v>0</v>
      </c>
      <c r="H77" s="91"/>
    </row>
    <row r="78" spans="1:8" s="90" customFormat="1" ht="15.75" customHeight="1" x14ac:dyDescent="0.25">
      <c r="A78" s="95" t="s">
        <v>37</v>
      </c>
      <c r="D78" s="102" t="s">
        <v>8</v>
      </c>
      <c r="E78" s="96">
        <f>SUM(E71:E77)</f>
        <v>0</v>
      </c>
      <c r="H78" s="91"/>
    </row>
    <row r="79" spans="1:8" s="90" customFormat="1" ht="15.75" customHeight="1" x14ac:dyDescent="0.25">
      <c r="A79" s="104"/>
      <c r="D79" s="102"/>
      <c r="E79" s="105"/>
      <c r="H79" s="91"/>
    </row>
    <row r="80" spans="1:8" s="90" customFormat="1" ht="15.75" customHeight="1" x14ac:dyDescent="0.2">
      <c r="H80" s="91"/>
    </row>
    <row r="81" spans="1:8" s="90" customFormat="1" ht="15.75" customHeight="1" x14ac:dyDescent="0.25">
      <c r="A81" s="92" t="s">
        <v>148</v>
      </c>
      <c r="B81" s="93" t="s">
        <v>16</v>
      </c>
      <c r="C81" s="93" t="s">
        <v>1</v>
      </c>
      <c r="D81" s="93" t="s">
        <v>0</v>
      </c>
      <c r="E81" s="93" t="s">
        <v>191</v>
      </c>
      <c r="H81" s="91"/>
    </row>
    <row r="82" spans="1:8" s="90" customFormat="1" ht="15.75" customHeight="1" x14ac:dyDescent="0.2">
      <c r="A82" s="94" t="s">
        <v>7</v>
      </c>
      <c r="B82" s="95" t="s">
        <v>35</v>
      </c>
      <c r="C82" s="96">
        <v>208</v>
      </c>
      <c r="D82" s="76"/>
      <c r="E82" s="96">
        <f>ROUND(C82*D82,2)</f>
        <v>0</v>
      </c>
      <c r="H82" s="91"/>
    </row>
    <row r="83" spans="1:8" s="90" customFormat="1" ht="15.75" customHeight="1" x14ac:dyDescent="0.2">
      <c r="A83" s="97"/>
      <c r="B83" s="95" t="s">
        <v>36</v>
      </c>
      <c r="C83" s="96">
        <v>227</v>
      </c>
      <c r="D83" s="76"/>
      <c r="E83" s="96">
        <f t="shared" ref="E83:E88" si="6">ROUND(C83*D83,2)</f>
        <v>0</v>
      </c>
      <c r="H83" s="91"/>
    </row>
    <row r="84" spans="1:8" s="90" customFormat="1" ht="15.75" customHeight="1" x14ac:dyDescent="0.2">
      <c r="A84" s="97"/>
      <c r="B84" s="95" t="s">
        <v>22</v>
      </c>
      <c r="C84" s="96">
        <v>32</v>
      </c>
      <c r="D84" s="76"/>
      <c r="E84" s="96">
        <f t="shared" si="6"/>
        <v>0</v>
      </c>
      <c r="H84" s="91"/>
    </row>
    <row r="85" spans="1:8" s="90" customFormat="1" ht="15.75" customHeight="1" x14ac:dyDescent="0.25">
      <c r="A85" s="106" t="s">
        <v>21</v>
      </c>
      <c r="B85" s="95"/>
      <c r="C85" s="107">
        <f>SUM(C82:C84)</f>
        <v>467</v>
      </c>
      <c r="D85" s="76"/>
      <c r="E85" s="96">
        <f t="shared" si="6"/>
        <v>0</v>
      </c>
      <c r="H85" s="91"/>
    </row>
    <row r="86" spans="1:8" s="90" customFormat="1" ht="15.75" customHeight="1" x14ac:dyDescent="0.25">
      <c r="A86" s="94" t="s">
        <v>2</v>
      </c>
      <c r="B86" s="95" t="s">
        <v>22</v>
      </c>
      <c r="C86" s="98">
        <v>6</v>
      </c>
      <c r="D86" s="76"/>
      <c r="E86" s="96">
        <f t="shared" si="6"/>
        <v>0</v>
      </c>
      <c r="H86" s="91"/>
    </row>
    <row r="87" spans="1:8" s="90" customFormat="1" ht="15.75" customHeight="1" x14ac:dyDescent="0.25">
      <c r="A87" s="94" t="s">
        <v>3</v>
      </c>
      <c r="B87" s="95" t="s">
        <v>22</v>
      </c>
      <c r="C87" s="98">
        <v>18</v>
      </c>
      <c r="D87" s="76"/>
      <c r="E87" s="96">
        <f t="shared" si="6"/>
        <v>0</v>
      </c>
      <c r="H87" s="91"/>
    </row>
    <row r="88" spans="1:8" s="90" customFormat="1" ht="15.75" customHeight="1" x14ac:dyDescent="0.25">
      <c r="A88" s="100" t="s">
        <v>61</v>
      </c>
      <c r="B88" s="95" t="s">
        <v>23</v>
      </c>
      <c r="C88" s="98">
        <v>2.8</v>
      </c>
      <c r="D88" s="76"/>
      <c r="E88" s="96">
        <f t="shared" si="6"/>
        <v>0</v>
      </c>
      <c r="H88" s="91"/>
    </row>
    <row r="89" spans="1:8" s="90" customFormat="1" ht="15.75" customHeight="1" x14ac:dyDescent="0.25">
      <c r="A89" s="94" t="s">
        <v>5</v>
      </c>
      <c r="B89" s="95"/>
      <c r="C89" s="101" t="s">
        <v>6</v>
      </c>
      <c r="D89" s="76"/>
      <c r="E89" s="96">
        <f>ROUND(D89,2)</f>
        <v>0</v>
      </c>
      <c r="H89" s="91"/>
    </row>
    <row r="90" spans="1:8" s="90" customFormat="1" ht="15.75" customHeight="1" x14ac:dyDescent="0.25">
      <c r="A90" s="95" t="s">
        <v>37</v>
      </c>
      <c r="D90" s="102" t="s">
        <v>8</v>
      </c>
      <c r="E90" s="96">
        <f>SUM(E82:E89)</f>
        <v>0</v>
      </c>
      <c r="H90" s="91"/>
    </row>
    <row r="91" spans="1:8" s="90" customFormat="1" ht="15.75" customHeight="1" x14ac:dyDescent="0.2">
      <c r="H91" s="91"/>
    </row>
    <row r="92" spans="1:8" s="90" customFormat="1" ht="15.75" customHeight="1" x14ac:dyDescent="0.25">
      <c r="A92" s="92" t="s">
        <v>149</v>
      </c>
      <c r="B92" s="93" t="s">
        <v>16</v>
      </c>
      <c r="C92" s="93" t="s">
        <v>1</v>
      </c>
      <c r="D92" s="93" t="s">
        <v>0</v>
      </c>
      <c r="E92" s="93" t="s">
        <v>191</v>
      </c>
      <c r="H92" s="91"/>
    </row>
    <row r="93" spans="1:8" s="90" customFormat="1" ht="15.75" customHeight="1" x14ac:dyDescent="0.2">
      <c r="A93" s="94" t="s">
        <v>7</v>
      </c>
      <c r="B93" s="95" t="s">
        <v>35</v>
      </c>
      <c r="C93" s="96">
        <v>31</v>
      </c>
      <c r="D93" s="76"/>
      <c r="E93" s="96">
        <f>ROUND(C93*D93,2)</f>
        <v>0</v>
      </c>
      <c r="H93" s="91"/>
    </row>
    <row r="94" spans="1:8" s="90" customFormat="1" ht="15.75" customHeight="1" x14ac:dyDescent="0.2">
      <c r="A94" s="97"/>
      <c r="B94" s="95" t="s">
        <v>161</v>
      </c>
      <c r="C94" s="96">
        <v>25</v>
      </c>
      <c r="D94" s="76"/>
      <c r="E94" s="96">
        <f>ROUND(C94*D94,2)</f>
        <v>0</v>
      </c>
      <c r="H94" s="91"/>
    </row>
    <row r="95" spans="1:8" s="90" customFormat="1" ht="15.75" customHeight="1" x14ac:dyDescent="0.2">
      <c r="A95" s="97"/>
      <c r="B95" s="95" t="s">
        <v>36</v>
      </c>
      <c r="C95" s="96">
        <v>383</v>
      </c>
      <c r="D95" s="76"/>
      <c r="E95" s="96">
        <f>ROUND(C95*D95,2)</f>
        <v>0</v>
      </c>
      <c r="H95" s="91"/>
    </row>
    <row r="96" spans="1:8" s="90" customFormat="1" ht="15.75" customHeight="1" x14ac:dyDescent="0.25">
      <c r="A96" s="94" t="s">
        <v>2</v>
      </c>
      <c r="B96" s="95" t="s">
        <v>22</v>
      </c>
      <c r="C96" s="98">
        <v>1.5</v>
      </c>
      <c r="D96" s="76"/>
      <c r="E96" s="96">
        <f>ROUND(C96*D96,2)</f>
        <v>0</v>
      </c>
      <c r="H96" s="91"/>
    </row>
    <row r="97" spans="1:8" s="90" customFormat="1" ht="15.75" customHeight="1" x14ac:dyDescent="0.25">
      <c r="A97" s="94" t="s">
        <v>3</v>
      </c>
      <c r="B97" s="95" t="s">
        <v>22</v>
      </c>
      <c r="C97" s="98">
        <v>3.4</v>
      </c>
      <c r="D97" s="76"/>
      <c r="E97" s="96">
        <f>ROUND(C97*D97,2)</f>
        <v>0</v>
      </c>
      <c r="H97" s="91"/>
    </row>
    <row r="98" spans="1:8" s="90" customFormat="1" ht="15.75" customHeight="1" x14ac:dyDescent="0.25">
      <c r="A98" s="94" t="s">
        <v>5</v>
      </c>
      <c r="B98" s="95"/>
      <c r="C98" s="101" t="s">
        <v>6</v>
      </c>
      <c r="D98" s="76"/>
      <c r="E98" s="96">
        <f>ROUND(D98,2)</f>
        <v>0</v>
      </c>
      <c r="H98" s="91"/>
    </row>
    <row r="99" spans="1:8" s="90" customFormat="1" ht="15.75" customHeight="1" x14ac:dyDescent="0.25">
      <c r="A99" s="95" t="s">
        <v>37</v>
      </c>
      <c r="D99" s="102" t="s">
        <v>8</v>
      </c>
      <c r="E99" s="96">
        <f>SUM(E93:E98)</f>
        <v>0</v>
      </c>
      <c r="H99" s="91"/>
    </row>
    <row r="100" spans="1:8" s="90" customFormat="1" ht="15.75" customHeight="1" x14ac:dyDescent="0.2">
      <c r="H100" s="91"/>
    </row>
    <row r="101" spans="1:8" s="90" customFormat="1" ht="15.75" customHeight="1" x14ac:dyDescent="0.25">
      <c r="A101" s="92" t="s">
        <v>150</v>
      </c>
      <c r="B101" s="93" t="s">
        <v>16</v>
      </c>
      <c r="C101" s="93" t="s">
        <v>1</v>
      </c>
      <c r="D101" s="93" t="s">
        <v>0</v>
      </c>
      <c r="E101" s="93" t="s">
        <v>191</v>
      </c>
      <c r="H101" s="91"/>
    </row>
    <row r="102" spans="1:8" s="90" customFormat="1" ht="15.75" customHeight="1" x14ac:dyDescent="0.2">
      <c r="A102" s="94" t="s">
        <v>7</v>
      </c>
      <c r="B102" s="95" t="s">
        <v>35</v>
      </c>
      <c r="C102" s="96">
        <v>42</v>
      </c>
      <c r="D102" s="76"/>
      <c r="E102" s="96">
        <f t="shared" ref="E102:E107" si="7">ROUND(C102*D102,2)</f>
        <v>0</v>
      </c>
      <c r="H102" s="91"/>
    </row>
    <row r="103" spans="1:8" s="90" customFormat="1" ht="15.75" customHeight="1" x14ac:dyDescent="0.2">
      <c r="A103" s="97"/>
      <c r="B103" s="95" t="s">
        <v>20</v>
      </c>
      <c r="C103" s="96">
        <v>138</v>
      </c>
      <c r="D103" s="76"/>
      <c r="E103" s="96">
        <f t="shared" si="7"/>
        <v>0</v>
      </c>
      <c r="H103" s="91"/>
    </row>
    <row r="104" spans="1:8" s="90" customFormat="1" ht="15.75" customHeight="1" x14ac:dyDescent="0.2">
      <c r="A104" s="97"/>
      <c r="B104" s="95" t="s">
        <v>22</v>
      </c>
      <c r="C104" s="96">
        <v>103</v>
      </c>
      <c r="D104" s="76"/>
      <c r="E104" s="96">
        <f t="shared" si="7"/>
        <v>0</v>
      </c>
      <c r="H104" s="91"/>
    </row>
    <row r="105" spans="1:8" s="90" customFormat="1" ht="15.75" customHeight="1" x14ac:dyDescent="0.25">
      <c r="A105" s="94" t="s">
        <v>2</v>
      </c>
      <c r="B105" s="95" t="s">
        <v>22</v>
      </c>
      <c r="C105" s="98">
        <v>11.4</v>
      </c>
      <c r="D105" s="76"/>
      <c r="E105" s="96">
        <f t="shared" si="7"/>
        <v>0</v>
      </c>
      <c r="H105" s="91"/>
    </row>
    <row r="106" spans="1:8" s="90" customFormat="1" ht="15.75" customHeight="1" x14ac:dyDescent="0.25">
      <c r="A106" s="94" t="s">
        <v>3</v>
      </c>
      <c r="B106" s="95" t="s">
        <v>22</v>
      </c>
      <c r="C106" s="98">
        <v>13</v>
      </c>
      <c r="D106" s="76"/>
      <c r="E106" s="96">
        <f t="shared" si="7"/>
        <v>0</v>
      </c>
      <c r="H106" s="91"/>
    </row>
    <row r="107" spans="1:8" s="90" customFormat="1" ht="15.75" customHeight="1" x14ac:dyDescent="0.25">
      <c r="A107" s="100" t="s">
        <v>61</v>
      </c>
      <c r="B107" s="95" t="s">
        <v>23</v>
      </c>
      <c r="C107" s="98">
        <v>3</v>
      </c>
      <c r="D107" s="76"/>
      <c r="E107" s="96">
        <f t="shared" si="7"/>
        <v>0</v>
      </c>
      <c r="H107" s="91"/>
    </row>
    <row r="108" spans="1:8" ht="15" x14ac:dyDescent="0.25">
      <c r="A108" s="94" t="s">
        <v>5</v>
      </c>
      <c r="B108" s="95"/>
      <c r="C108" s="101" t="s">
        <v>6</v>
      </c>
      <c r="D108" s="76"/>
      <c r="E108" s="96">
        <f>ROUND(D108,2)</f>
        <v>0</v>
      </c>
    </row>
    <row r="109" spans="1:8" ht="15" x14ac:dyDescent="0.25">
      <c r="A109" s="95" t="s">
        <v>37</v>
      </c>
      <c r="B109" s="90"/>
      <c r="C109" s="90"/>
      <c r="D109" s="102" t="s">
        <v>8</v>
      </c>
      <c r="E109" s="96">
        <f>SUM(E102:E108)</f>
        <v>0</v>
      </c>
    </row>
    <row r="110" spans="1:8" ht="14.25" x14ac:dyDescent="0.2">
      <c r="A110" s="90"/>
      <c r="B110" s="90"/>
      <c r="C110" s="90"/>
      <c r="D110" s="90"/>
      <c r="E110" s="90"/>
    </row>
    <row r="111" spans="1:8" ht="15" x14ac:dyDescent="0.25">
      <c r="A111" s="92" t="s">
        <v>151</v>
      </c>
      <c r="B111" s="93" t="s">
        <v>16</v>
      </c>
      <c r="C111" s="93" t="s">
        <v>1</v>
      </c>
      <c r="D111" s="93" t="s">
        <v>0</v>
      </c>
      <c r="E111" s="93" t="s">
        <v>191</v>
      </c>
    </row>
    <row r="112" spans="1:8" ht="14.25" x14ac:dyDescent="0.2">
      <c r="A112" s="94" t="s">
        <v>7</v>
      </c>
      <c r="B112" s="95" t="s">
        <v>35</v>
      </c>
      <c r="C112" s="96">
        <v>55</v>
      </c>
      <c r="D112" s="76"/>
      <c r="E112" s="96">
        <f t="shared" ref="E112:E117" si="8">ROUND(C112*D112,2)</f>
        <v>0</v>
      </c>
    </row>
    <row r="113" spans="1:5" ht="14.25" x14ac:dyDescent="0.2">
      <c r="A113" s="97"/>
      <c r="B113" s="95" t="s">
        <v>36</v>
      </c>
      <c r="C113" s="96">
        <v>538</v>
      </c>
      <c r="D113" s="76"/>
      <c r="E113" s="96">
        <f t="shared" si="8"/>
        <v>0</v>
      </c>
    </row>
    <row r="114" spans="1:5" ht="14.25" x14ac:dyDescent="0.2">
      <c r="A114" s="97"/>
      <c r="B114" s="95" t="s">
        <v>22</v>
      </c>
      <c r="C114" s="96">
        <v>62</v>
      </c>
      <c r="D114" s="76"/>
      <c r="E114" s="96">
        <f t="shared" si="8"/>
        <v>0</v>
      </c>
    </row>
    <row r="115" spans="1:5" ht="15" x14ac:dyDescent="0.25">
      <c r="A115" s="94" t="s">
        <v>2</v>
      </c>
      <c r="B115" s="95" t="s">
        <v>22</v>
      </c>
      <c r="C115" s="98">
        <v>9</v>
      </c>
      <c r="D115" s="76"/>
      <c r="E115" s="96">
        <f t="shared" si="8"/>
        <v>0</v>
      </c>
    </row>
    <row r="116" spans="1:5" ht="15" x14ac:dyDescent="0.25">
      <c r="A116" s="94" t="s">
        <v>3</v>
      </c>
      <c r="B116" s="95" t="s">
        <v>22</v>
      </c>
      <c r="C116" s="98">
        <v>18</v>
      </c>
      <c r="D116" s="76"/>
      <c r="E116" s="96">
        <f t="shared" si="8"/>
        <v>0</v>
      </c>
    </row>
    <row r="117" spans="1:5" ht="15" x14ac:dyDescent="0.25">
      <c r="A117" s="100" t="s">
        <v>61</v>
      </c>
      <c r="B117" s="95" t="s">
        <v>23</v>
      </c>
      <c r="C117" s="98">
        <v>16</v>
      </c>
      <c r="D117" s="76"/>
      <c r="E117" s="96">
        <f t="shared" si="8"/>
        <v>0</v>
      </c>
    </row>
    <row r="118" spans="1:5" ht="15" x14ac:dyDescent="0.25">
      <c r="A118" s="94" t="s">
        <v>5</v>
      </c>
      <c r="B118" s="95"/>
      <c r="C118" s="101" t="s">
        <v>6</v>
      </c>
      <c r="D118" s="76"/>
      <c r="E118" s="96">
        <f>ROUND(D118,2)</f>
        <v>0</v>
      </c>
    </row>
    <row r="119" spans="1:5" ht="15" x14ac:dyDescent="0.25">
      <c r="A119" s="95" t="s">
        <v>37</v>
      </c>
      <c r="B119" s="90"/>
      <c r="C119" s="90"/>
      <c r="D119" s="102" t="s">
        <v>8</v>
      </c>
      <c r="E119" s="96">
        <f>SUM(E112:E118)</f>
        <v>0</v>
      </c>
    </row>
    <row r="120" spans="1:5" ht="14.25" x14ac:dyDescent="0.2">
      <c r="A120" s="90"/>
      <c r="B120" s="90"/>
      <c r="C120" s="90"/>
      <c r="D120" s="90"/>
      <c r="E120" s="91"/>
    </row>
    <row r="121" spans="1:5" ht="15" x14ac:dyDescent="0.25">
      <c r="A121" s="92" t="s">
        <v>152</v>
      </c>
      <c r="B121" s="93" t="s">
        <v>16</v>
      </c>
      <c r="C121" s="93" t="s">
        <v>1</v>
      </c>
      <c r="D121" s="93" t="s">
        <v>0</v>
      </c>
      <c r="E121" s="93" t="s">
        <v>191</v>
      </c>
    </row>
    <row r="122" spans="1:5" ht="14.25" x14ac:dyDescent="0.2">
      <c r="A122" s="94" t="s">
        <v>7</v>
      </c>
      <c r="B122" s="95" t="s">
        <v>35</v>
      </c>
      <c r="C122" s="96">
        <v>50</v>
      </c>
      <c r="D122" s="76"/>
      <c r="E122" s="96">
        <f t="shared" ref="E122:E127" si="9">ROUND(C122*D122,2)</f>
        <v>0</v>
      </c>
    </row>
    <row r="123" spans="1:5" ht="14.25" x14ac:dyDescent="0.2">
      <c r="A123" s="97"/>
      <c r="B123" s="95" t="s">
        <v>36</v>
      </c>
      <c r="C123" s="96">
        <v>400</v>
      </c>
      <c r="D123" s="76"/>
      <c r="E123" s="96">
        <f t="shared" si="9"/>
        <v>0</v>
      </c>
    </row>
    <row r="124" spans="1:5" ht="14.25" x14ac:dyDescent="0.2">
      <c r="A124" s="97"/>
      <c r="B124" s="95" t="s">
        <v>22</v>
      </c>
      <c r="C124" s="96">
        <v>78.5</v>
      </c>
      <c r="D124" s="76"/>
      <c r="E124" s="96">
        <f t="shared" si="9"/>
        <v>0</v>
      </c>
    </row>
    <row r="125" spans="1:5" ht="15" x14ac:dyDescent="0.25">
      <c r="A125" s="94" t="s">
        <v>2</v>
      </c>
      <c r="B125" s="95" t="s">
        <v>22</v>
      </c>
      <c r="C125" s="98">
        <v>4.5</v>
      </c>
      <c r="D125" s="76"/>
      <c r="E125" s="96">
        <f t="shared" si="9"/>
        <v>0</v>
      </c>
    </row>
    <row r="126" spans="1:5" ht="15" x14ac:dyDescent="0.25">
      <c r="A126" s="94" t="s">
        <v>3</v>
      </c>
      <c r="B126" s="95" t="s">
        <v>22</v>
      </c>
      <c r="C126" s="98">
        <v>7</v>
      </c>
      <c r="D126" s="76"/>
      <c r="E126" s="96">
        <f t="shared" si="9"/>
        <v>0</v>
      </c>
    </row>
    <row r="127" spans="1:5" ht="15" x14ac:dyDescent="0.25">
      <c r="A127" s="100" t="s">
        <v>61</v>
      </c>
      <c r="B127" s="95" t="s">
        <v>23</v>
      </c>
      <c r="C127" s="98">
        <v>12</v>
      </c>
      <c r="D127" s="76"/>
      <c r="E127" s="96">
        <f t="shared" si="9"/>
        <v>0</v>
      </c>
    </row>
    <row r="128" spans="1:5" ht="15" x14ac:dyDescent="0.25">
      <c r="A128" s="94" t="s">
        <v>5</v>
      </c>
      <c r="B128" s="95"/>
      <c r="C128" s="101" t="s">
        <v>6</v>
      </c>
      <c r="D128" s="76"/>
      <c r="E128" s="96">
        <f>ROUND(D128,2)</f>
        <v>0</v>
      </c>
    </row>
    <row r="129" spans="1:8" ht="15" x14ac:dyDescent="0.25">
      <c r="A129" s="95" t="s">
        <v>37</v>
      </c>
      <c r="B129" s="90"/>
      <c r="C129" s="90"/>
      <c r="D129" s="102" t="s">
        <v>8</v>
      </c>
      <c r="E129" s="96">
        <f>SUM(E122:E128)</f>
        <v>0</v>
      </c>
    </row>
    <row r="130" spans="1:8" ht="14.25" x14ac:dyDescent="0.2">
      <c r="A130" s="90"/>
      <c r="B130" s="90"/>
      <c r="C130" s="90"/>
      <c r="D130" s="90"/>
      <c r="E130" s="90"/>
    </row>
    <row r="131" spans="1:8" ht="15" x14ac:dyDescent="0.25">
      <c r="A131" s="92" t="s">
        <v>153</v>
      </c>
      <c r="B131" s="93" t="s">
        <v>16</v>
      </c>
      <c r="C131" s="93" t="s">
        <v>1</v>
      </c>
      <c r="D131" s="93" t="s">
        <v>0</v>
      </c>
      <c r="E131" s="93" t="s">
        <v>191</v>
      </c>
    </row>
    <row r="132" spans="1:8" ht="14.25" x14ac:dyDescent="0.2">
      <c r="A132" s="94" t="s">
        <v>7</v>
      </c>
      <c r="B132" s="95" t="s">
        <v>35</v>
      </c>
      <c r="C132" s="96">
        <v>50</v>
      </c>
      <c r="D132" s="76"/>
      <c r="E132" s="96">
        <f t="shared" ref="E132:E137" si="10">ROUND(C132*D132,2)</f>
        <v>0</v>
      </c>
    </row>
    <row r="133" spans="1:8" ht="14.25" x14ac:dyDescent="0.2">
      <c r="A133" s="97"/>
      <c r="B133" s="95" t="s">
        <v>36</v>
      </c>
      <c r="C133" s="96">
        <v>519</v>
      </c>
      <c r="D133" s="76"/>
      <c r="E133" s="96">
        <f t="shared" si="10"/>
        <v>0</v>
      </c>
    </row>
    <row r="134" spans="1:8" ht="14.25" x14ac:dyDescent="0.2">
      <c r="A134" s="97"/>
      <c r="B134" s="95" t="s">
        <v>22</v>
      </c>
      <c r="C134" s="96">
        <v>28</v>
      </c>
      <c r="D134" s="76"/>
      <c r="E134" s="96">
        <f t="shared" si="10"/>
        <v>0</v>
      </c>
    </row>
    <row r="135" spans="1:8" ht="15" x14ac:dyDescent="0.25">
      <c r="A135" s="94" t="s">
        <v>2</v>
      </c>
      <c r="B135" s="95" t="s">
        <v>22</v>
      </c>
      <c r="C135" s="98">
        <v>5</v>
      </c>
      <c r="D135" s="76"/>
      <c r="E135" s="96">
        <f t="shared" si="10"/>
        <v>0</v>
      </c>
    </row>
    <row r="136" spans="1:8" ht="15" x14ac:dyDescent="0.25">
      <c r="A136" s="94" t="s">
        <v>3</v>
      </c>
      <c r="B136" s="95" t="s">
        <v>22</v>
      </c>
      <c r="C136" s="98">
        <v>22</v>
      </c>
      <c r="D136" s="76"/>
      <c r="E136" s="96">
        <f t="shared" si="10"/>
        <v>0</v>
      </c>
    </row>
    <row r="137" spans="1:8" ht="15" x14ac:dyDescent="0.25">
      <c r="A137" s="100" t="s">
        <v>61</v>
      </c>
      <c r="B137" s="95" t="s">
        <v>23</v>
      </c>
      <c r="C137" s="98">
        <v>4.5</v>
      </c>
      <c r="D137" s="76"/>
      <c r="E137" s="96">
        <f t="shared" si="10"/>
        <v>0</v>
      </c>
    </row>
    <row r="138" spans="1:8" ht="15" x14ac:dyDescent="0.25">
      <c r="A138" s="94" t="s">
        <v>5</v>
      </c>
      <c r="B138" s="95"/>
      <c r="C138" s="101" t="s">
        <v>6</v>
      </c>
      <c r="D138" s="76"/>
      <c r="E138" s="96">
        <f>ROUND(D138,2)</f>
        <v>0</v>
      </c>
    </row>
    <row r="139" spans="1:8" ht="15" x14ac:dyDescent="0.25">
      <c r="A139" s="95" t="s">
        <v>37</v>
      </c>
      <c r="B139" s="90"/>
      <c r="C139" s="90"/>
      <c r="D139" s="102" t="s">
        <v>8</v>
      </c>
      <c r="E139" s="96">
        <f>SUM(E132:E138)</f>
        <v>0</v>
      </c>
    </row>
    <row r="140" spans="1:8" ht="15" x14ac:dyDescent="0.25">
      <c r="A140" s="90"/>
      <c r="B140" s="90"/>
      <c r="C140" s="90"/>
      <c r="D140" s="108"/>
      <c r="E140" s="90"/>
    </row>
    <row r="141" spans="1:8" ht="14.25" x14ac:dyDescent="0.2">
      <c r="A141" s="90"/>
      <c r="B141" s="90"/>
      <c r="C141" s="90"/>
      <c r="D141" s="90"/>
      <c r="E141" s="90"/>
    </row>
    <row r="142" spans="1:8" s="90" customFormat="1" ht="15.75" customHeight="1" x14ac:dyDescent="0.25">
      <c r="A142" s="85" t="s">
        <v>98</v>
      </c>
      <c r="E142" s="93" t="s">
        <v>191</v>
      </c>
      <c r="H142" s="91"/>
    </row>
    <row r="143" spans="1:8" s="90" customFormat="1" ht="15.75" customHeight="1" x14ac:dyDescent="0.2">
      <c r="H143" s="91"/>
    </row>
    <row r="144" spans="1:8" s="90" customFormat="1" ht="15.75" customHeight="1" x14ac:dyDescent="0.2">
      <c r="A144" s="90" t="s">
        <v>140</v>
      </c>
      <c r="E144" s="109">
        <f>E13</f>
        <v>0</v>
      </c>
      <c r="H144" s="91"/>
    </row>
    <row r="145" spans="1:8" s="90" customFormat="1" ht="15.75" customHeight="1" x14ac:dyDescent="0.2">
      <c r="E145" s="91"/>
      <c r="H145" s="91"/>
    </row>
    <row r="146" spans="1:8" s="90" customFormat="1" ht="15.75" customHeight="1" x14ac:dyDescent="0.25">
      <c r="A146" s="90" t="s">
        <v>141</v>
      </c>
      <c r="D146" s="108"/>
      <c r="E146" s="109">
        <f>E23</f>
        <v>0</v>
      </c>
      <c r="H146" s="91"/>
    </row>
    <row r="147" spans="1:8" s="90" customFormat="1" ht="15.75" customHeight="1" x14ac:dyDescent="0.2">
      <c r="E147" s="91"/>
      <c r="H147" s="91"/>
    </row>
    <row r="148" spans="1:8" s="90" customFormat="1" ht="15.75" customHeight="1" x14ac:dyDescent="0.2">
      <c r="A148" s="90" t="s">
        <v>142</v>
      </c>
      <c r="E148" s="109">
        <f>E33</f>
        <v>0</v>
      </c>
      <c r="H148" s="91"/>
    </row>
    <row r="149" spans="1:8" s="90" customFormat="1" ht="15.75" customHeight="1" x14ac:dyDescent="0.2">
      <c r="E149" s="91"/>
      <c r="H149" s="91"/>
    </row>
    <row r="150" spans="1:8" s="90" customFormat="1" ht="15.75" customHeight="1" x14ac:dyDescent="0.2">
      <c r="A150" s="90" t="s">
        <v>154</v>
      </c>
      <c r="E150" s="109">
        <f>E43</f>
        <v>0</v>
      </c>
      <c r="H150" s="91"/>
    </row>
    <row r="151" spans="1:8" s="90" customFormat="1" ht="15.75" customHeight="1" x14ac:dyDescent="0.2">
      <c r="E151" s="91"/>
      <c r="H151" s="91"/>
    </row>
    <row r="152" spans="1:8" s="90" customFormat="1" ht="15.75" customHeight="1" x14ac:dyDescent="0.2">
      <c r="A152" s="90" t="s">
        <v>155</v>
      </c>
      <c r="E152" s="109">
        <f>E52</f>
        <v>0</v>
      </c>
      <c r="H152" s="91"/>
    </row>
    <row r="153" spans="1:8" s="90" customFormat="1" ht="15.75" customHeight="1" x14ac:dyDescent="0.2">
      <c r="E153" s="91"/>
      <c r="H153" s="91"/>
    </row>
    <row r="154" spans="1:8" s="90" customFormat="1" ht="15.75" customHeight="1" x14ac:dyDescent="0.2">
      <c r="A154" s="90" t="s">
        <v>145</v>
      </c>
      <c r="E154" s="109">
        <f>E62</f>
        <v>0</v>
      </c>
      <c r="H154" s="91"/>
    </row>
    <row r="155" spans="1:8" ht="14.25" x14ac:dyDescent="0.2">
      <c r="A155" s="90"/>
      <c r="B155" s="90"/>
      <c r="C155" s="90"/>
      <c r="D155" s="90"/>
      <c r="E155" s="91"/>
    </row>
    <row r="156" spans="1:8" s="90" customFormat="1" ht="15.75" customHeight="1" x14ac:dyDescent="0.2">
      <c r="A156" s="90" t="s">
        <v>156</v>
      </c>
      <c r="E156" s="109">
        <f>E68</f>
        <v>0</v>
      </c>
      <c r="H156" s="91"/>
    </row>
    <row r="157" spans="1:8" ht="14.25" x14ac:dyDescent="0.2">
      <c r="A157" s="90"/>
      <c r="B157" s="90"/>
      <c r="C157" s="90"/>
      <c r="D157" s="90"/>
      <c r="E157" s="91"/>
    </row>
    <row r="158" spans="1:8" s="90" customFormat="1" ht="15.75" customHeight="1" x14ac:dyDescent="0.2">
      <c r="A158" s="90" t="s">
        <v>147</v>
      </c>
      <c r="E158" s="109">
        <f>E78</f>
        <v>0</v>
      </c>
      <c r="H158" s="91"/>
    </row>
    <row r="159" spans="1:8" ht="14.25" x14ac:dyDescent="0.2">
      <c r="A159" s="90"/>
      <c r="B159" s="90"/>
      <c r="C159" s="90"/>
      <c r="D159" s="90"/>
      <c r="E159" s="91"/>
    </row>
    <row r="160" spans="1:8" s="90" customFormat="1" ht="15.75" customHeight="1" x14ac:dyDescent="0.2">
      <c r="A160" s="90" t="s">
        <v>148</v>
      </c>
      <c r="E160" s="109">
        <f>E90</f>
        <v>0</v>
      </c>
      <c r="H160" s="91"/>
    </row>
    <row r="161" spans="1:8" ht="14.25" x14ac:dyDescent="0.2">
      <c r="A161" s="90"/>
      <c r="B161" s="90"/>
      <c r="C161" s="90"/>
      <c r="D161" s="90"/>
      <c r="E161" s="91"/>
    </row>
    <row r="162" spans="1:8" s="90" customFormat="1" ht="15.75" customHeight="1" x14ac:dyDescent="0.2">
      <c r="A162" s="90" t="s">
        <v>149</v>
      </c>
      <c r="E162" s="109">
        <f>E99</f>
        <v>0</v>
      </c>
      <c r="H162" s="91"/>
    </row>
    <row r="163" spans="1:8" ht="14.25" x14ac:dyDescent="0.2">
      <c r="A163" s="90"/>
      <c r="B163" s="90"/>
      <c r="C163" s="90"/>
      <c r="D163" s="90"/>
      <c r="E163" s="91"/>
    </row>
    <row r="164" spans="1:8" s="90" customFormat="1" ht="15.75" customHeight="1" x14ac:dyDescent="0.2">
      <c r="A164" s="90" t="s">
        <v>150</v>
      </c>
      <c r="E164" s="109">
        <f>E109</f>
        <v>0</v>
      </c>
      <c r="H164" s="91"/>
    </row>
    <row r="165" spans="1:8" ht="14.25" x14ac:dyDescent="0.2">
      <c r="A165" s="90"/>
      <c r="B165" s="90"/>
      <c r="C165" s="90"/>
      <c r="D165" s="90"/>
      <c r="E165" s="91"/>
    </row>
    <row r="166" spans="1:8" s="90" customFormat="1" ht="15.75" customHeight="1" x14ac:dyDescent="0.2">
      <c r="A166" s="90" t="s">
        <v>151</v>
      </c>
      <c r="E166" s="109">
        <f>E119</f>
        <v>0</v>
      </c>
      <c r="H166" s="91"/>
    </row>
    <row r="167" spans="1:8" ht="14.25" x14ac:dyDescent="0.2">
      <c r="A167" s="90"/>
      <c r="B167" s="90"/>
      <c r="C167" s="90"/>
      <c r="D167" s="90"/>
      <c r="E167" s="91"/>
    </row>
    <row r="168" spans="1:8" s="90" customFormat="1" ht="15.75" customHeight="1" x14ac:dyDescent="0.2">
      <c r="A168" s="90" t="s">
        <v>152</v>
      </c>
      <c r="E168" s="109">
        <f>E129</f>
        <v>0</v>
      </c>
      <c r="H168" s="91"/>
    </row>
    <row r="169" spans="1:8" ht="14.25" x14ac:dyDescent="0.2">
      <c r="A169" s="90"/>
      <c r="B169" s="90"/>
      <c r="C169" s="90"/>
      <c r="D169" s="90"/>
      <c r="E169" s="91"/>
    </row>
    <row r="170" spans="1:8" s="90" customFormat="1" ht="15.75" customHeight="1" x14ac:dyDescent="0.2">
      <c r="A170" s="90" t="s">
        <v>153</v>
      </c>
      <c r="E170" s="105">
        <f>E139</f>
        <v>0</v>
      </c>
      <c r="H170" s="91"/>
    </row>
    <row r="171" spans="1:8" s="112" customFormat="1" ht="15.75" customHeight="1" x14ac:dyDescent="0.2">
      <c r="A171" s="110"/>
      <c r="B171" s="110"/>
      <c r="C171" s="110"/>
      <c r="D171" s="110"/>
      <c r="E171" s="111"/>
      <c r="H171" s="113"/>
    </row>
    <row r="172" spans="1:8" s="112" customFormat="1" ht="15.75" customHeight="1" x14ac:dyDescent="0.2">
      <c r="A172" s="114" t="s">
        <v>190</v>
      </c>
      <c r="B172" s="114"/>
      <c r="C172" s="114"/>
      <c r="D172" s="114"/>
      <c r="E172" s="115">
        <f>SUM(E170,E168,E166,E164,E162,E160,E158,E156,E154,E152,E144,E146,E148,E150)</f>
        <v>0</v>
      </c>
      <c r="H172" s="113"/>
    </row>
    <row r="173" spans="1:8" s="112" customFormat="1" ht="15.75" customHeight="1" x14ac:dyDescent="0.2">
      <c r="A173" s="114"/>
      <c r="B173" s="114"/>
      <c r="C173" s="114"/>
      <c r="D173" s="114"/>
      <c r="E173" s="113"/>
      <c r="H173" s="113"/>
    </row>
    <row r="174" spans="1:8" s="112" customFormat="1" ht="15.75" customHeight="1" x14ac:dyDescent="0.2">
      <c r="A174" s="116" t="s">
        <v>186</v>
      </c>
      <c r="B174" s="116"/>
      <c r="C174" s="116"/>
      <c r="D174" s="116"/>
      <c r="E174" s="115">
        <f>SUM(E172*2)</f>
        <v>0</v>
      </c>
      <c r="H174" s="113"/>
    </row>
    <row r="175" spans="1:8" ht="14.25" x14ac:dyDescent="0.2">
      <c r="A175" s="90"/>
      <c r="B175" s="90"/>
      <c r="C175" s="90"/>
      <c r="D175" s="90"/>
      <c r="E175" s="91"/>
    </row>
    <row r="176" spans="1:8" ht="15.75" x14ac:dyDescent="0.25">
      <c r="A176" s="117" t="s">
        <v>189</v>
      </c>
      <c r="B176" s="118"/>
      <c r="C176" s="118"/>
      <c r="D176" s="118"/>
      <c r="E176" s="119">
        <f>(E144+E146+E148+E150+E152+E154+E156+E158+E160+E162+E164+E166+E168+E170)*3</f>
        <v>0</v>
      </c>
    </row>
    <row r="177" spans="1:8" ht="15" x14ac:dyDescent="0.25">
      <c r="A177" s="120"/>
      <c r="B177" s="118"/>
      <c r="C177" s="118"/>
      <c r="D177" s="118"/>
      <c r="E177" s="121"/>
    </row>
    <row r="178" spans="1:8" ht="15.75" x14ac:dyDescent="0.25">
      <c r="A178" s="122" t="s">
        <v>192</v>
      </c>
      <c r="B178" s="118"/>
      <c r="C178" s="118"/>
      <c r="D178" s="118"/>
      <c r="E178" s="119">
        <f>E176*1.22</f>
        <v>0</v>
      </c>
    </row>
    <row r="179" spans="1:8" s="112" customFormat="1" ht="15.75" customHeight="1" x14ac:dyDescent="0.2">
      <c r="A179" s="110"/>
      <c r="B179" s="110"/>
      <c r="C179" s="110"/>
      <c r="D179" s="110"/>
      <c r="E179" s="111"/>
      <c r="H179" s="113"/>
    </row>
    <row r="180" spans="1:8" s="112" customFormat="1" ht="15.75" customHeight="1" x14ac:dyDescent="0.2">
      <c r="A180" s="112" t="s">
        <v>187</v>
      </c>
      <c r="E180" s="83"/>
      <c r="H180" s="113"/>
    </row>
    <row r="181" spans="1:8" s="112" customFormat="1" ht="15.75" customHeight="1" x14ac:dyDescent="0.2">
      <c r="E181" s="113"/>
      <c r="H181" s="113"/>
    </row>
    <row r="182" spans="1:8" s="112" customFormat="1" ht="15.75" customHeight="1" x14ac:dyDescent="0.2">
      <c r="A182" s="114" t="s">
        <v>188</v>
      </c>
      <c r="B182" s="114"/>
      <c r="C182" s="114"/>
      <c r="D182" s="114"/>
      <c r="E182" s="84"/>
      <c r="H182" s="113"/>
    </row>
    <row r="183" spans="1:8" ht="15.75" x14ac:dyDescent="0.25">
      <c r="A183" s="123"/>
      <c r="B183" s="90"/>
      <c r="C183" s="90"/>
      <c r="D183" s="90"/>
      <c r="E183" s="90"/>
    </row>
    <row r="184" spans="1:8" ht="14.25" x14ac:dyDescent="0.2">
      <c r="A184" s="90"/>
      <c r="B184" s="90"/>
      <c r="C184" s="90"/>
      <c r="D184" s="90"/>
      <c r="E184" s="90"/>
    </row>
    <row r="185" spans="1:8" ht="14.25" x14ac:dyDescent="0.2">
      <c r="A185" s="124" t="s">
        <v>13</v>
      </c>
      <c r="B185" s="90"/>
      <c r="C185" s="90"/>
      <c r="D185" s="90"/>
      <c r="E185" s="90"/>
    </row>
    <row r="186" spans="1:8" ht="14.25" x14ac:dyDescent="0.2">
      <c r="A186" s="90" t="s">
        <v>205</v>
      </c>
      <c r="B186" s="90"/>
      <c r="C186" s="90"/>
      <c r="D186" s="90"/>
      <c r="E186" s="90"/>
      <c r="H186" s="90"/>
    </row>
    <row r="187" spans="1:8" ht="14.25" x14ac:dyDescent="0.2">
      <c r="A187" s="90" t="s">
        <v>206</v>
      </c>
      <c r="B187" s="90"/>
      <c r="C187" s="90"/>
      <c r="D187" s="90"/>
      <c r="E187" s="90"/>
    </row>
    <row r="188" spans="1:8" ht="14.25" x14ac:dyDescent="0.2">
      <c r="A188" s="90" t="s">
        <v>207</v>
      </c>
      <c r="B188" s="90"/>
      <c r="C188" s="90"/>
      <c r="D188" s="90"/>
      <c r="E188" s="90"/>
      <c r="H188" s="90"/>
    </row>
    <row r="189" spans="1:8" ht="14.25" x14ac:dyDescent="0.2">
      <c r="A189" s="90" t="s">
        <v>208</v>
      </c>
      <c r="B189" s="90"/>
      <c r="C189" s="90"/>
      <c r="D189" s="90"/>
      <c r="E189" s="90"/>
    </row>
    <row r="190" spans="1:8" ht="14.25" x14ac:dyDescent="0.2">
      <c r="A190" s="90"/>
      <c r="B190" s="90"/>
      <c r="C190" s="90"/>
      <c r="D190" s="90"/>
      <c r="E190" s="90"/>
    </row>
    <row r="191" spans="1:8" ht="14.25" x14ac:dyDescent="0.2">
      <c r="A191" s="124" t="s">
        <v>60</v>
      </c>
      <c r="B191" s="90"/>
      <c r="C191" s="90"/>
      <c r="D191" s="90"/>
      <c r="E191" s="90"/>
    </row>
    <row r="192" spans="1:8" ht="14.25" x14ac:dyDescent="0.2">
      <c r="A192" s="90" t="s">
        <v>140</v>
      </c>
      <c r="B192" s="90" t="s">
        <v>157</v>
      </c>
      <c r="C192" s="90"/>
      <c r="D192" s="90"/>
      <c r="E192" s="90"/>
    </row>
    <row r="193" spans="1:8" ht="14.25" x14ac:dyDescent="0.2">
      <c r="A193" s="90" t="s">
        <v>141</v>
      </c>
      <c r="B193" s="90" t="s">
        <v>157</v>
      </c>
      <c r="C193" s="90"/>
      <c r="D193" s="90"/>
      <c r="E193" s="90"/>
    </row>
    <row r="194" spans="1:8" ht="14.25" x14ac:dyDescent="0.2">
      <c r="A194" s="90" t="s">
        <v>142</v>
      </c>
      <c r="B194" s="90" t="s">
        <v>158</v>
      </c>
      <c r="C194" s="90"/>
      <c r="D194" s="90"/>
      <c r="E194" s="90"/>
    </row>
    <row r="195" spans="1:8" ht="14.25" x14ac:dyDescent="0.2">
      <c r="A195" s="90" t="s">
        <v>154</v>
      </c>
      <c r="B195" s="90" t="s">
        <v>158</v>
      </c>
      <c r="C195" s="90"/>
      <c r="D195" s="90"/>
      <c r="E195" s="90"/>
    </row>
    <row r="196" spans="1:8" ht="14.25" x14ac:dyDescent="0.2">
      <c r="A196" s="90" t="s">
        <v>155</v>
      </c>
      <c r="B196" s="90" t="s">
        <v>159</v>
      </c>
      <c r="C196" s="90"/>
      <c r="D196" s="90"/>
      <c r="E196" s="125"/>
    </row>
    <row r="197" spans="1:8" ht="14.25" x14ac:dyDescent="0.2">
      <c r="A197" s="90" t="s">
        <v>145</v>
      </c>
      <c r="B197" s="90" t="s">
        <v>157</v>
      </c>
      <c r="C197" s="90"/>
      <c r="D197" s="90"/>
      <c r="E197" s="125"/>
    </row>
    <row r="198" spans="1:8" ht="14.25" x14ac:dyDescent="0.2">
      <c r="A198" s="90" t="s">
        <v>156</v>
      </c>
      <c r="B198" s="90" t="s">
        <v>157</v>
      </c>
      <c r="C198" s="90"/>
      <c r="D198" s="90"/>
      <c r="E198" s="90"/>
    </row>
    <row r="199" spans="1:8" ht="14.25" x14ac:dyDescent="0.2">
      <c r="A199" s="90" t="s">
        <v>147</v>
      </c>
      <c r="B199" s="90" t="s">
        <v>157</v>
      </c>
      <c r="C199" s="90"/>
      <c r="D199" s="90"/>
      <c r="E199" s="90"/>
    </row>
    <row r="200" spans="1:8" ht="14.25" x14ac:dyDescent="0.2">
      <c r="A200" s="90" t="s">
        <v>148</v>
      </c>
      <c r="B200" s="90" t="s">
        <v>157</v>
      </c>
      <c r="C200" s="90"/>
      <c r="D200" s="90"/>
    </row>
    <row r="201" spans="1:8" ht="14.25" x14ac:dyDescent="0.2">
      <c r="A201" s="90" t="s">
        <v>149</v>
      </c>
      <c r="B201" s="90" t="s">
        <v>157</v>
      </c>
      <c r="C201" s="90"/>
      <c r="D201" s="90"/>
    </row>
    <row r="202" spans="1:8" ht="14.25" x14ac:dyDescent="0.2">
      <c r="A202" s="90" t="s">
        <v>150</v>
      </c>
      <c r="B202" s="90" t="s">
        <v>157</v>
      </c>
      <c r="C202" s="90"/>
      <c r="D202" s="90"/>
    </row>
    <row r="203" spans="1:8" ht="14.25" x14ac:dyDescent="0.2">
      <c r="A203" s="90" t="s">
        <v>151</v>
      </c>
      <c r="B203" s="90" t="s">
        <v>157</v>
      </c>
      <c r="C203" s="90"/>
      <c r="D203" s="90"/>
    </row>
    <row r="204" spans="1:8" ht="14.25" x14ac:dyDescent="0.2">
      <c r="A204" s="90" t="s">
        <v>152</v>
      </c>
      <c r="B204" s="90" t="s">
        <v>157</v>
      </c>
      <c r="C204" s="90"/>
      <c r="D204" s="90"/>
    </row>
    <row r="205" spans="1:8" ht="14.25" x14ac:dyDescent="0.2">
      <c r="A205" s="90" t="s">
        <v>153</v>
      </c>
      <c r="B205" s="90" t="s">
        <v>157</v>
      </c>
      <c r="C205" s="90"/>
      <c r="D205" s="90"/>
    </row>
    <row r="206" spans="1:8" ht="14.25" x14ac:dyDescent="0.2">
      <c r="A206" s="90"/>
      <c r="B206" s="90"/>
      <c r="C206" s="90"/>
      <c r="D206" s="90"/>
    </row>
    <row r="207" spans="1:8" ht="14.25" x14ac:dyDescent="0.2">
      <c r="A207" s="124" t="s">
        <v>26</v>
      </c>
      <c r="B207" s="90"/>
      <c r="C207" s="90"/>
      <c r="D207" s="90"/>
    </row>
    <row r="208" spans="1:8" ht="14.25" x14ac:dyDescent="0.2">
      <c r="A208" s="90" t="s">
        <v>140</v>
      </c>
      <c r="B208" s="90" t="s">
        <v>160</v>
      </c>
      <c r="C208" s="90"/>
      <c r="G208" s="88"/>
      <c r="H208" s="86"/>
    </row>
    <row r="209" spans="1:8" ht="14.25" x14ac:dyDescent="0.2">
      <c r="A209" s="90" t="s">
        <v>141</v>
      </c>
      <c r="B209" s="90" t="s">
        <v>160</v>
      </c>
      <c r="C209" s="90"/>
      <c r="G209" s="88"/>
      <c r="H209" s="86"/>
    </row>
    <row r="210" spans="1:8" ht="14.25" x14ac:dyDescent="0.2">
      <c r="A210" s="90" t="s">
        <v>142</v>
      </c>
      <c r="B210" s="90" t="s">
        <v>158</v>
      </c>
      <c r="C210" s="90"/>
      <c r="G210" s="88"/>
      <c r="H210" s="86"/>
    </row>
    <row r="211" spans="1:8" ht="14.25" x14ac:dyDescent="0.2">
      <c r="A211" s="90" t="s">
        <v>154</v>
      </c>
      <c r="B211" s="90" t="s">
        <v>158</v>
      </c>
      <c r="C211" s="90"/>
      <c r="G211" s="88"/>
      <c r="H211" s="86"/>
    </row>
    <row r="212" spans="1:8" ht="14.25" x14ac:dyDescent="0.2">
      <c r="A212" s="90" t="s">
        <v>155</v>
      </c>
      <c r="B212" s="90" t="s">
        <v>160</v>
      </c>
      <c r="C212" s="90"/>
      <c r="G212" s="88"/>
      <c r="H212" s="86"/>
    </row>
    <row r="213" spans="1:8" ht="14.25" x14ac:dyDescent="0.2">
      <c r="A213" s="90" t="s">
        <v>145</v>
      </c>
      <c r="B213" s="90" t="s">
        <v>160</v>
      </c>
      <c r="C213" s="90"/>
      <c r="G213" s="88"/>
      <c r="H213" s="86"/>
    </row>
    <row r="214" spans="1:8" ht="14.25" x14ac:dyDescent="0.2">
      <c r="A214" s="90" t="s">
        <v>156</v>
      </c>
      <c r="B214" s="90" t="s">
        <v>160</v>
      </c>
      <c r="C214" s="90"/>
      <c r="G214" s="88"/>
      <c r="H214" s="86"/>
    </row>
    <row r="215" spans="1:8" ht="14.25" x14ac:dyDescent="0.2">
      <c r="A215" s="90" t="s">
        <v>147</v>
      </c>
      <c r="B215" s="90" t="s">
        <v>160</v>
      </c>
      <c r="C215" s="90"/>
      <c r="G215" s="88"/>
      <c r="H215" s="86"/>
    </row>
    <row r="216" spans="1:8" ht="14.25" x14ac:dyDescent="0.2">
      <c r="A216" s="90" t="s">
        <v>148</v>
      </c>
      <c r="B216" s="90" t="s">
        <v>160</v>
      </c>
      <c r="C216" s="90"/>
      <c r="G216" s="88"/>
      <c r="H216" s="86"/>
    </row>
    <row r="217" spans="1:8" ht="14.25" x14ac:dyDescent="0.2">
      <c r="A217" s="90" t="s">
        <v>149</v>
      </c>
      <c r="B217" s="90" t="s">
        <v>160</v>
      </c>
      <c r="C217" s="90"/>
      <c r="G217" s="88"/>
      <c r="H217" s="86"/>
    </row>
    <row r="218" spans="1:8" ht="14.25" x14ac:dyDescent="0.2">
      <c r="A218" s="90" t="s">
        <v>150</v>
      </c>
      <c r="B218" s="90" t="s">
        <v>160</v>
      </c>
      <c r="C218" s="90"/>
      <c r="G218" s="88"/>
      <c r="H218" s="86"/>
    </row>
    <row r="219" spans="1:8" ht="14.25" x14ac:dyDescent="0.2">
      <c r="A219" s="90" t="s">
        <v>151</v>
      </c>
      <c r="B219" s="90" t="s">
        <v>160</v>
      </c>
      <c r="C219" s="90"/>
      <c r="G219" s="88"/>
      <c r="H219" s="86"/>
    </row>
    <row r="220" spans="1:8" ht="14.25" x14ac:dyDescent="0.2">
      <c r="A220" s="90" t="s">
        <v>152</v>
      </c>
      <c r="B220" s="90" t="s">
        <v>160</v>
      </c>
      <c r="C220" s="90"/>
      <c r="G220" s="88"/>
      <c r="H220" s="86"/>
    </row>
    <row r="221" spans="1:8" ht="14.25" x14ac:dyDescent="0.2">
      <c r="A221" s="90" t="s">
        <v>153</v>
      </c>
      <c r="B221" s="90" t="s">
        <v>160</v>
      </c>
      <c r="C221" s="90"/>
      <c r="G221" s="88"/>
      <c r="H221" s="86"/>
    </row>
    <row r="222" spans="1:8" ht="14.25" x14ac:dyDescent="0.2">
      <c r="A222" s="90"/>
      <c r="B222" s="90"/>
      <c r="C222" s="90"/>
      <c r="G222" s="88"/>
      <c r="H222" s="86"/>
    </row>
    <row r="223" spans="1:8" ht="14.25" x14ac:dyDescent="0.2">
      <c r="A223" s="124" t="s">
        <v>58</v>
      </c>
      <c r="B223" s="90"/>
      <c r="C223" s="90"/>
      <c r="D223" s="90"/>
    </row>
    <row r="224" spans="1:8" ht="14.25" x14ac:dyDescent="0.2">
      <c r="A224" s="90" t="s">
        <v>140</v>
      </c>
      <c r="B224" s="90" t="s">
        <v>160</v>
      </c>
      <c r="C224" s="90"/>
      <c r="D224" s="90"/>
    </row>
    <row r="225" spans="1:4" ht="14.25" x14ac:dyDescent="0.2">
      <c r="A225" s="90" t="s">
        <v>141</v>
      </c>
      <c r="B225" s="90" t="s">
        <v>160</v>
      </c>
      <c r="C225" s="90"/>
      <c r="D225" s="90"/>
    </row>
    <row r="226" spans="1:4" ht="14.25" x14ac:dyDescent="0.2">
      <c r="A226" s="90" t="s">
        <v>142</v>
      </c>
      <c r="B226" s="90" t="s">
        <v>158</v>
      </c>
      <c r="C226" s="90"/>
      <c r="D226" s="90"/>
    </row>
    <row r="227" spans="1:4" ht="14.25" x14ac:dyDescent="0.2">
      <c r="A227" s="90" t="s">
        <v>154</v>
      </c>
      <c r="B227" s="90" t="s">
        <v>158</v>
      </c>
      <c r="C227" s="90"/>
      <c r="D227" s="90"/>
    </row>
    <row r="228" spans="1:4" ht="14.25" x14ac:dyDescent="0.2">
      <c r="A228" s="90" t="s">
        <v>155</v>
      </c>
      <c r="B228" s="90" t="s">
        <v>160</v>
      </c>
      <c r="C228" s="90"/>
      <c r="D228" s="90"/>
    </row>
    <row r="229" spans="1:4" ht="14.25" x14ac:dyDescent="0.2">
      <c r="A229" s="90" t="s">
        <v>145</v>
      </c>
      <c r="B229" s="90" t="s">
        <v>160</v>
      </c>
      <c r="C229" s="90"/>
      <c r="D229" s="90"/>
    </row>
    <row r="230" spans="1:4" ht="14.25" x14ac:dyDescent="0.2">
      <c r="A230" s="90" t="s">
        <v>156</v>
      </c>
      <c r="B230" s="90" t="s">
        <v>160</v>
      </c>
      <c r="C230" s="90"/>
      <c r="D230" s="90"/>
    </row>
    <row r="231" spans="1:4" ht="14.25" x14ac:dyDescent="0.2">
      <c r="A231" s="90" t="s">
        <v>147</v>
      </c>
      <c r="B231" s="90" t="s">
        <v>160</v>
      </c>
      <c r="C231" s="90"/>
      <c r="D231" s="90"/>
    </row>
    <row r="232" spans="1:4" ht="14.25" x14ac:dyDescent="0.2">
      <c r="A232" s="90" t="s">
        <v>148</v>
      </c>
      <c r="B232" s="90" t="s">
        <v>160</v>
      </c>
      <c r="C232" s="90"/>
      <c r="D232" s="90"/>
    </row>
    <row r="233" spans="1:4" ht="14.25" x14ac:dyDescent="0.2">
      <c r="A233" s="90" t="s">
        <v>149</v>
      </c>
      <c r="B233" s="90" t="s">
        <v>160</v>
      </c>
      <c r="C233" s="90"/>
      <c r="D233" s="90"/>
    </row>
    <row r="234" spans="1:4" ht="14.25" x14ac:dyDescent="0.2">
      <c r="A234" s="90" t="s">
        <v>150</v>
      </c>
      <c r="B234" s="90" t="s">
        <v>160</v>
      </c>
      <c r="C234" s="90"/>
      <c r="D234" s="90"/>
    </row>
    <row r="235" spans="1:4" ht="14.25" x14ac:dyDescent="0.2">
      <c r="A235" s="90" t="s">
        <v>151</v>
      </c>
      <c r="B235" s="90" t="s">
        <v>160</v>
      </c>
      <c r="C235" s="90"/>
      <c r="D235" s="90"/>
    </row>
    <row r="236" spans="1:4" ht="14.25" x14ac:dyDescent="0.2">
      <c r="A236" s="90" t="s">
        <v>152</v>
      </c>
      <c r="B236" s="90" t="s">
        <v>160</v>
      </c>
      <c r="C236" s="90"/>
      <c r="D236" s="90"/>
    </row>
    <row r="237" spans="1:4" ht="14.25" x14ac:dyDescent="0.2">
      <c r="A237" s="90" t="s">
        <v>153</v>
      </c>
      <c r="B237" s="90" t="s">
        <v>160</v>
      </c>
      <c r="C237" s="90"/>
      <c r="D237" s="90"/>
    </row>
    <row r="238" spans="1:4" ht="14.25" x14ac:dyDescent="0.2">
      <c r="A238" s="90"/>
      <c r="B238" s="90"/>
      <c r="C238" s="90"/>
      <c r="D238" s="90"/>
    </row>
    <row r="239" spans="1:4" ht="14.25" x14ac:dyDescent="0.2">
      <c r="A239" s="124" t="s">
        <v>15</v>
      </c>
    </row>
    <row r="240" spans="1:4" ht="14.25" x14ac:dyDescent="0.2">
      <c r="A240" s="126" t="s">
        <v>41</v>
      </c>
    </row>
    <row r="241" spans="1:5" ht="14.25" x14ac:dyDescent="0.2">
      <c r="A241" s="126" t="s">
        <v>203</v>
      </c>
    </row>
    <row r="242" spans="1:5" ht="14.25" x14ac:dyDescent="0.2">
      <c r="A242" s="127" t="s">
        <v>204</v>
      </c>
    </row>
    <row r="243" spans="1:5" ht="14.25" x14ac:dyDescent="0.2">
      <c r="A243" s="126" t="s">
        <v>40</v>
      </c>
    </row>
    <row r="244" spans="1:5" ht="14.25" x14ac:dyDescent="0.2">
      <c r="A244" s="127" t="s">
        <v>179</v>
      </c>
    </row>
    <row r="245" spans="1:5" ht="14.25" x14ac:dyDescent="0.2">
      <c r="A245" s="130"/>
      <c r="B245" s="131"/>
      <c r="C245" s="131"/>
      <c r="D245" s="131"/>
      <c r="E245" s="131"/>
    </row>
    <row r="246" spans="1:5" ht="14.25" x14ac:dyDescent="0.2">
      <c r="A246" s="132" t="s">
        <v>209</v>
      </c>
      <c r="B246" s="133"/>
      <c r="C246" s="133" t="s">
        <v>210</v>
      </c>
      <c r="D246" s="133"/>
      <c r="E246" s="133" t="s">
        <v>214</v>
      </c>
    </row>
  </sheetData>
  <sheetProtection algorithmName="SHA-512" hashValue="bnqMxJiudUOzxQrlY/tU29TAHzFWaOcJ63Xdif9A5fo+1MTfxvQHoXJih4ffkUCU5oJs9llQpdQ4g4e5wJFRzg==" saltValue="nftdGkGrYGKxJKVOIFQFKg==" spinCount="100000" sheet="1" selectLockedCells="1"/>
  <dataValidations count="1">
    <dataValidation type="custom" allowBlank="1" showInputMessage="1" showErrorMessage="1" error="dve decimalki" promptTitle="dve decimalki" sqref="D6 D7:D12 D16:D22 D26:D32 D36:D42 D46:D51 D55:D61 D65:D67 D71:D77 D82:D89 D93:D98 D102:D108 D112:D118 D122:D128 D132:D138 E179:E182" xr:uid="{15786178-78CB-4F64-BAA0-DF62BAF609BD}">
      <formula1>INT(D6*100)=D6*100</formula1>
    </dataValidation>
  </dataValidations>
  <pageMargins left="0.70866141732283472" right="0.70866141732283472" top="0.74803149606299213" bottom="0.74803149606299213" header="0.31496062992125984" footer="0.31496062992125984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6</vt:i4>
      </vt:variant>
    </vt:vector>
  </HeadingPairs>
  <TitlesOfParts>
    <vt:vector size="12" baseType="lpstr">
      <vt:lpstr>Sklop 1</vt:lpstr>
      <vt:lpstr>Sklop 2</vt:lpstr>
      <vt:lpstr>Sklop 3 </vt:lpstr>
      <vt:lpstr>Sklop 4</vt:lpstr>
      <vt:lpstr>Sklop 5</vt:lpstr>
      <vt:lpstr>Sklop 6</vt:lpstr>
      <vt:lpstr>'Sklop 1'!Področje_tiskanja</vt:lpstr>
      <vt:lpstr>'Sklop 2'!Področje_tiskanja</vt:lpstr>
      <vt:lpstr>'Sklop 3 '!Področje_tiskanja</vt:lpstr>
      <vt:lpstr>'Sklop 4'!Področje_tiskanja</vt:lpstr>
      <vt:lpstr>'Sklop 5'!Področje_tiskanja</vt:lpstr>
      <vt:lpstr>'Sklop 6'!Področje_tiskanja</vt:lpstr>
    </vt:vector>
  </TitlesOfParts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em3604</dc:creator>
  <cp:lastModifiedBy>Flegar Leon</cp:lastModifiedBy>
  <cp:lastPrinted>2026-03-06T05:49:41Z</cp:lastPrinted>
  <dcterms:created xsi:type="dcterms:W3CDTF">2007-02-01T06:45:18Z</dcterms:created>
  <dcterms:modified xsi:type="dcterms:W3CDTF">2026-03-10T11:59:34Z</dcterms:modified>
</cp:coreProperties>
</file>